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1570"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SSPAF (2)" sheetId="181" r:id="rId34"/>
    <sheet name="CAP" sheetId="178" r:id="rId35"/>
    <sheet name="AFR17" sheetId="106" state="hidden" r:id="rId36"/>
  </sheets>
  <externalReferences>
    <externalReference r:id="rId37"/>
  </externalReferences>
  <definedNames>
    <definedName name="_xlnm.Print_Area" localSheetId="26">' SEFA'!$B$1:$M$44</definedName>
    <definedName name="_xlnm.Print_Area" localSheetId="27">' SEFA (2)'!$B$1:$M$45</definedName>
    <definedName name="_xlnm.Print_Area" localSheetId="28">'SEFA NOTES'!$A$1:$F$52</definedName>
    <definedName name="_xlnm.Print_Area" localSheetId="25">'SEFA Reconcile'!$A$1:$E$50</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L23" i="180" l="1"/>
  <c r="B4" i="181" l="1"/>
  <c r="B1" i="181"/>
  <c r="L24" i="179"/>
  <c r="L19" i="180" l="1"/>
  <c r="L17" i="180"/>
  <c r="L14" i="180"/>
  <c r="L12" i="180"/>
  <c r="B4" i="180"/>
  <c r="B1" i="180"/>
  <c r="L25" i="179" l="1"/>
  <c r="L23" i="179"/>
  <c r="L20" i="179"/>
  <c r="L18" i="179"/>
  <c r="L15"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8"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81" l="1"/>
  <c r="B2" i="180"/>
  <c r="B1" i="178"/>
  <c r="B1" i="179"/>
  <c r="B2" i="178"/>
  <c r="B2" i="179"/>
  <c r="A2" i="173"/>
  <c r="B2" i="177"/>
  <c r="A2" i="170"/>
  <c r="D19" i="171"/>
  <c r="D33" i="171" s="1"/>
  <c r="D50" i="171" s="1"/>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s="1"/>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s="1"/>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3" i="127"/>
  <c r="B6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G4" i="4"/>
  <c r="B2603" i="106" s="1"/>
  <c r="D2603" i="106" s="1"/>
  <c r="K274" i="5"/>
  <c r="H173" i="5"/>
  <c r="B5906" i="106" s="1"/>
  <c r="D5906" i="106" s="1"/>
  <c r="H109" i="5"/>
  <c r="B6025" i="106" s="1"/>
  <c r="D6025" i="106" s="1"/>
  <c r="D109" i="5"/>
  <c r="B5356" i="106" s="1"/>
  <c r="D5356" i="106" s="1"/>
  <c r="F105" i="34"/>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L305" i="29" l="1"/>
  <c r="H4" i="4"/>
  <c r="B2655" i="106" s="1"/>
  <c r="D2655" i="106" s="1"/>
  <c r="F110" i="34"/>
  <c r="C172" i="5"/>
  <c r="B5214" i="106" s="1"/>
  <c r="D5214" i="106" s="1"/>
  <c r="B5096" i="106"/>
  <c r="D5096" i="106" s="1"/>
  <c r="C109" i="5"/>
  <c r="B5121" i="106" s="1"/>
  <c r="D5121" i="106" s="1"/>
  <c r="B5087" i="106"/>
  <c r="D5087"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C173" i="5" l="1"/>
  <c r="B5223" i="106" s="1"/>
  <c r="D5223" i="106" s="1"/>
  <c r="L16" i="11"/>
  <c r="B2061" i="106" s="1"/>
  <c r="D2061" i="106" s="1"/>
  <c r="C114" i="29"/>
  <c r="B757" i="106" s="1"/>
  <c r="D757"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6" i="4" l="1"/>
  <c r="B2553" i="106" s="1"/>
  <c r="D2553" i="106" s="1"/>
  <c r="K114" i="29"/>
  <c r="B1152" i="106" s="1"/>
  <c r="D115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8" i="34" l="1"/>
  <c r="F14" i="3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<sst xmlns="http://schemas.openxmlformats.org/spreadsheetml/2006/main" count="5161" uniqueCount="2168">
  <si>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</si>
  <si>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</si>
  <si>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</si>
  <si>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</si>
  <si>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</si>
  <si>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</si>
  <si>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</si>
  <si>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</si>
  <si>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</si>
  <si>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</si>
  <si>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</si>
  <si>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</si>
  <si>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</si>
  <si>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</si>
  <si>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</si>
  <si>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</si>
  <si>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</si>
  <si>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</si>
  <si>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</si>
  <si>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</si>
  <si>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</si>
  <si>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</si>
  <si>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</si>
  <si>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</si>
  <si>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</si>
  <si>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</si>
  <si>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</si>
  <si>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</si>
  <si>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</si>
  <si>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</si>
  <si>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</si>
  <si>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</si>
  <si>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</si>
  <si>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</si>
  <si>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</si>
  <si>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</si>
  <si>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</si>
  <si>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</si>
  <si>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</si>
  <si>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</si>
  <si>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</si>
  <si>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</si>
  <si>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</si>
  <si>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</si>
  <si>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</si>
  <si>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</si>
  <si>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</si>
  <si>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</si>
  <si>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</si>
  <si>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</si>
  <si>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</si>
  <si>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</si>
  <si>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</si>
  <si>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</si>
  <si>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</si>
  <si>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</si>
  <si>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</si>
  <si>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</si>
  <si>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</si>
  <si>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</si>
  <si>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</si>
  <si>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</si>
  <si>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</si>
  <si>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</si>
  <si>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</si>
  <si>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</si>
  <si>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</si>
  <si>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</si>
  <si>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</si>
  <si>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</si>
  <si>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</si>
  <si>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</si>
  <si>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</si>
  <si>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</si>
  <si>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</si>
  <si>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</si>
  <si>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</si>
  <si>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</si>
  <si>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</si>
  <si>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</si>
  <si>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</si>
  <si>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</si>
  <si>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</si>
  <si>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</si>
  <si>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</si>
  <si>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</si>
  <si>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</si>
  <si>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</si>
  <si>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</si>
  <si>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</si>
  <si>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</si>
  <si>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</si>
  <si>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</si>
  <si>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</si>
  <si>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</si>
  <si>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</si>
  <si>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</si>
  <si>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</si>
  <si>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</si>
  <si>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</si>
  <si>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</si>
  <si>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</si>
  <si>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</si>
  <si>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</si>
  <si>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</si>
  <si>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</si>
  <si>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</si>
  <si>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</si>
  <si>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</si>
  <si>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</si>
  <si>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</si>
  <si>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</si>
  <si>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</si>
  <si>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</si>
  <si>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</si>
  <si>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</si>
  <si>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</si>
  <si>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</si>
  <si>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</si>
  <si>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</si>
  <si>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</si>
  <si>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</si>
  <si>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</si>
  <si>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</si>
  <si>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</si>
  <si>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</si>
  <si>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</si>
  <si>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</si>
  <si>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</si>
  <si>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</si>
  <si>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</si>
  <si>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</si>
  <si>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</si>
  <si>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</si>
  <si>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</si>
  <si>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</si>
  <si>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</si>
  <si>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</si>
  <si>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</si>
  <si>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</si>
  <si>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</si>
  <si>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</si>
  <si>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</si>
  <si>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</si>
  <si>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</si>
  <si>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</si>
  <si>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</si>
  <si>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</si>
  <si>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</si>
  <si>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</si>
  <si>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</si>
  <si>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</si>
  <si>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</si>
  <si>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</si>
  <si>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</si>
  <si>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</si>
  <si>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</si>
  <si>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</si>
  <si>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</si>
  <si>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</si>
  <si>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</si>
  <si>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</si>
  <si>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</si>
  <si>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</si>
  <si>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</si>
  <si>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</si>
  <si>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</si>
  <si>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</si>
  <si>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</si>
  <si>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</si>
  <si>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</si>
  <si>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</si>
  <si>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</si>
  <si>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</si>
  <si>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</si>
  <si>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</si>
  <si>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</si>
  <si>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</si>
  <si>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</si>
  <si>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</si>
  <si>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</si>
  <si>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</si>
  <si>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</si>
  <si>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</si>
  <si>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</si>
  <si>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</si>
  <si>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</si>
  <si>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</si>
  <si>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</si>
  <si>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</si>
  <si>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</si>
  <si>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</si>
  <si>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</si>
  <si>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</si>
  <si>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</si>
  <si>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</si>
  <si>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</si>
  <si>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</si>
  <si>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</si>
  <si>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</si>
  <si>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</si>
  <si>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</si>
  <si>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</si>
  <si>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</si>
  <si>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</si>
  <si>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</si>
  <si>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</si>
  <si>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</si>
  <si>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</si>
  <si>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</si>
  <si>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</si>
  <si>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</si>
  <si>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</si>
  <si>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</si>
  <si>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</si>
  <si>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</si>
  <si>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</si>
  <si>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</si>
  <si>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</si>
  <si>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</si>
  <si>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</si>
  <si>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</si>
  <si>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</si>
  <si>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</si>
  <si>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</si>
  <si>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</si>
  <si>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</si>
  <si>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</si>
  <si>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</si>
  <si>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</si>
  <si>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</si>
  <si>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</si>
  <si>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</si>
  <si>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</si>
  <si>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</si>
  <si>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</si>
  <si>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</si>
  <si>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</si>
  <si>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</si>
  <si>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</si>
  <si>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</si>
  <si>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</si>
  <si>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</si>
  <si>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</si>
  <si>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</si>
  <si>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</si>
  <si>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</si>
  <si>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</si>
  <si>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</si>
  <si>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</si>
  <si>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</si>
  <si>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</si>
  <si>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</si>
  <si>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</si>
  <si>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</si>
  <si>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</si>
  <si>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</si>
  <si>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</si>
  <si>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</si>
  <si>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</si>
  <si>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</si>
  <si>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</si>
  <si>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</si>
  <si>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</si>
  <si>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</si>
  <si>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</si>
  <si>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</si>
  <si>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</si>
  <si>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</si>
  <si>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</si>
  <si>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</si>
  <si>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</si>
  <si>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</si>
  <si>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</si>
  <si>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</si>
  <si>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</si>
  <si>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</si>
  <si>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</si>
  <si>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</si>
  <si>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</si>
  <si>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</si>
  <si>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</si>
  <si>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</si>
  <si>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</si>
  <si>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</si>
  <si>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</si>
  <si>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</si>
  <si>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</si>
  <si>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</si>
  <si>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</si>
  <si>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</si>
  <si>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</si>
  <si>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</si>
  <si>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</si>
  <si>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</si>
  <si>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</si>
  <si>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</si>
  <si>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</si>
  <si>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</si>
  <si>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</si>
  <si>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</si>
  <si>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</si>
  <si>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</si>
  <si>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</si>
  <si>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</si>
  <si>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</si>
  <si>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</si>
  <si>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</si>
  <si>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</si>
  <si>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</si>
  <si>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</si>
  <si>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</si>
  <si>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</si>
  <si>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</si>
  <si>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</si>
  <si>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</si>
  <si>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</si>
  <si>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</si>
  <si>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</si>
  <si>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</si>
  <si>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</si>
  <si>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</si>
  <si>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</si>
  <si>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</si>
  <si>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</si>
  <si>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</si>
  <si>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</si>
  <si>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</si>
  <si>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</si>
  <si>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</si>
  <si>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</si>
  <si>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</si>
  <si>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</si>
  <si>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</si>
  <si>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</si>
  <si>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</si>
  <si>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</si>
  <si>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</si>
  <si>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</si>
  <si>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</si>
  <si>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</si>
  <si>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</si>
  <si>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</si>
  <si>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</si>
  <si>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</si>
  <si>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</si>
  <si>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</si>
  <si>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</si>
  <si>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</si>
  <si>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</si>
  <si>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</si>
  <si>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</si>
  <si>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</si>
  <si>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</si>
  <si>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</si>
  <si>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</si>
  <si>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</si>
  <si>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</si>
  <si>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</si>
  <si>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</si>
  <si>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</si>
  <si>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</si>
  <si>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</si>
  <si>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</si>
  <si>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</si>
  <si>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</si>
  <si>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</si>
  <si>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</si>
  <si>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</si>
  <si>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</si>
  <si>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</si>
  <si>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</si>
  <si>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</si>
  <si>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</si>
  <si>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</si>
  <si>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</si>
  <si>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</si>
  <si>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</si>
  <si>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</si>
  <si>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</si>
  <si>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</si>
  <si>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</si>
  <si>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</si>
  <si>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</si>
  <si>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</si>
  <si>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</si>
  <si>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</si>
  <si>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</si>
  <si>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</si>
  <si>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</si>
  <si>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</si>
  <si>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</si>
  <si>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</si>
  <si>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</si>
  <si>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</si>
  <si>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</si>
  <si>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</si>
  <si>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</si>
  <si>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</si>
  <si>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</si>
  <si>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</si>
  <si>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</si>
  <si>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</si>
  <si>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</si>
  <si>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</si>
  <si>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</si>
  <si>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</si>
  <si>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</si>
  <si>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</si>
  <si>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</si>
  <si>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</si>
  <si>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</si>
  <si>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</si>
  <si>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</si>
  <si>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</si>
  <si>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</si>
  <si>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</si>
  <si>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</si>
  <si>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</si>
  <si>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</si>
  <si>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</si>
  <si>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</si>
  <si>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</si>
  <si>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</si>
  <si>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</si>
  <si>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</si>
  <si>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</si>
  <si>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</si>
  <si>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</si>
  <si>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</si>
  <si>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</si>
  <si>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</si>
  <si>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</si>
  <si>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</si>
  <si>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</si>
  <si>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</si>
  <si>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</si>
  <si>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</si>
  <si>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</si>
  <si>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</si>
  <si>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</si>
  <si>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</si>
  <si>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</si>
  <si>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</si>
  <si>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</si>
  <si>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</si>
  <si>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</si>
  <si>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</si>
  <si>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</si>
  <si>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</si>
  <si>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</si>
  <si>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</si>
  <si>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</si>
  <si>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</si>
  <si>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</si>
  <si>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</si>
  <si>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</si>
  <si>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</si>
  <si>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</si>
  <si>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</si>
  <si>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</si>
  <si>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</si>
  <si>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</si>
  <si>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</si>
  <si>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</si>
  <si>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</si>
  <si>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</si>
  <si>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</si>
  <si>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</si>
  <si>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</si>
  <si>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</si>
  <si>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</si>
  <si>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</si>
  <si>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</si>
  <si>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</si>
  <si>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</si>
  <si>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</si>
  <si>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</si>
  <si>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</si>
  <si>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</si>
  <si>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</si>
  <si>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</si>
  <si>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</si>
  <si>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</si>
  <si>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</si>
  <si>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</si>
  <si>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</si>
  <si>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</si>
  <si>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</si>
  <si>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</si>
  <si>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</si>
  <si>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</si>
  <si>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</si>
  <si>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</si>
  <si>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</si>
  <si>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</si>
  <si>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</si>
  <si>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</si>
  <si>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</si>
  <si>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</si>
  <si>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</si>
  <si>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</si>
  <si>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</si>
  <si>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</si>
  <si>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</si>
  <si>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</si>
  <si>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</si>
  <si>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</si>
  <si>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</si>
  <si>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</si>
  <si>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</si>
  <si>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</si>
  <si>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</si>
  <si>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</si>
  <si>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</si>
  <si>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</si>
  <si>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</si>
  <si>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</si>
  <si>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</si>
  <si>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</si>
  <si>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</si>
  <si>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</si>
  <si>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</si>
  <si>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</si>
  <si>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</si>
  <si>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</si>
  <si>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</si>
  <si>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</si>
  <si>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</si>
  <si>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</si>
  <si>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</si>
  <si>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</si>
  <si>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</si>
  <si>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</si>
  <si>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</si>
  <si>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</si>
  <si>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</si>
  <si>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</si>
  <si>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</si>
  <si>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</si>
  <si>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</si>
  <si>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</si>
  <si>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</si>
  <si>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</si>
  <si>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</si>
  <si>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</si>
  <si>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</si>
  <si>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</si>
  <si>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</si>
  <si>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</si>
  <si>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</si>
  <si>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</si>
  <si>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</si>
  <si>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</si>
  <si>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</si>
  <si>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</si>
  <si>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</si>
  <si>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</si>
  <si>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</si>
  <si>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</si>
  <si>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</si>
  <si>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</si>
  <si>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</si>
  <si>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</si>
  <si>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</si>
  <si>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</si>
  <si>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</si>
  <si>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</si>
  <si>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</si>
  <si>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</si>
  <si>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</si>
  <si>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</si>
  <si>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</si>
  <si>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</si>
  <si>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</si>
  <si>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</si>
  <si>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</si>
  <si>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</si>
  <si>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</si>
  <si>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</si>
  <si>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</si>
  <si>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</si>
  <si>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</si>
  <si>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</si>
  <si>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</si>
  <si>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</si>
  <si>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</si>
  <si>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</si>
  <si>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</si>
  <si>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</si>
  <si>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</si>
  <si>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</si>
  <si>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</si>
  <si>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</si>
  <si>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</si>
  <si>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</si>
  <si>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</si>
  <si>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</si>
  <si>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</si>
  <si>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</si>
  <si>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</si>
  <si>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</si>
  <si>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</si>
  <si>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</si>
  <si>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</si>
  <si>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</si>
  <si>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</si>
  <si>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</si>
  <si>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</si>
  <si>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</si>
  <si>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</si>
  <si>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</si>
  <si>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</si>
  <si>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</si>
  <si>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</si>
  <si>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</si>
  <si>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</si>
  <si>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</si>
  <si>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</si>
  <si>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</si>
  <si>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</si>
  <si>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</si>
  <si>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</si>
  <si>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</si>
  <si>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</si>
  <si>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</si>
  <si>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</si>
  <si>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</si>
  <si>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</si>
  <si>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</si>
  <si>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</si>
  <si>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</si>
  <si>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</si>
  <si>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</si>
  <si>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</si>
  <si>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</si>
  <si>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</si>
  <si>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</si>
  <si>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</si>
  <si>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</si>
  <si>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</si>
  <si>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</si>
  <si>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</si>
  <si>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</si>
  <si>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</si>
  <si>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</si>
  <si>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</si>
  <si>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</si>
  <si>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</si>
  <si>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</si>
  <si>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</si>
  <si>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</si>
  <si>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</si>
  <si>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</si>
  <si>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</si>
  <si>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</si>
  <si>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</si>
  <si>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</si>
  <si>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</si>
  <si>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</si>
  <si>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</si>
  <si>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</si>
  <si>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</si>
  <si>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</si>
  <si>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</si>
  <si>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</si>
  <si>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</si>
  <si>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</si>
  <si>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</si>
  <si>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</si>
  <si>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</si>
  <si>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</si>
  <si>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</si>
  <si>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</si>
  <si>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</si>
  <si>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</si>
  <si>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</si>
  <si>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</si>
  <si>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</si>
  <si>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</si>
  <si>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</si>
  <si>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</si>
  <si>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</si>
  <si>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</si>
  <si>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</si>
  <si>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</si>
  <si>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</si>
  <si>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</si>
  <si>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</si>
  <si>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</si>
  <si>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</si>
  <si>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</si>
  <si>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</si>
  <si>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</si>
  <si>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</si>
  <si>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</si>
  <si>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</si>
  <si>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</si>
  <si>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</si>
  <si>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</si>
  <si>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</si>
  <si>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</si>
  <si>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</si>
  <si>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</si>
  <si>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</si>
  <si>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</si>
  <si>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</si>
  <si>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</si>
  <si>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</si>
  <si>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</si>
  <si>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</si>
  <si>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</si>
  <si>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</si>
  <si>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</si>
  <si>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</si>
  <si>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</si>
  <si>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</si>
  <si>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</si>
  <si>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</si>
  <si>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</si>
  <si>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</si>
  <si>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</si>
  <si>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</si>
  <si>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</si>
  <si>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</si>
  <si>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</si>
  <si>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</si>
  <si>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</si>
  <si>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</si>
  <si>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</si>
  <si>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</si>
  <si>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</si>
  <si>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</si>
  <si>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</si>
  <si>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</si>
  <si>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</si>
  <si>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</si>
  <si>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</si>
  <si>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</si>
  <si>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</si>
  <si>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</si>
  <si>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</si>
  <si>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</si>
  <si>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</si>
  <si>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</si>
  <si>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</si>
  <si>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</si>
  <si>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</si>
  <si>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</si>
  <si>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</si>
  <si>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</si>
  <si>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</si>
  <si>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</si>
  <si>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</si>
  <si>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</si>
  <si>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</si>
  <si>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</si>
  <si>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</si>
  <si>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</si>
  <si>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</si>
  <si>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</si>
  <si>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</si>
  <si>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</si>
  <si>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</si>
  <si>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</si>
  <si>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</si>
  <si>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</si>
  <si>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</si>
  <si>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</si>
  <si>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</si>
  <si>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</si>
  <si>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</si>
  <si>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</si>
  <si>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</si>
  <si>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</si>
  <si>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</si>
  <si>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</si>
  <si>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</si>
  <si>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</si>
  <si>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</si>
  <si>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</si>
  <si>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</si>
  <si>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</si>
  <si>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</si>
  <si>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</si>
  <si>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</si>
  <si>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</si>
  <si>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</si>
  <si>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</si>
  <si>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</si>
  <si>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</si>
  <si>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</si>
  <si>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</si>
  <si>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</si>
  <si>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</si>
  <si>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</si>
  <si>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</si>
  <si>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</si>
  <si>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</si>
  <si>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</si>
  <si>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</si>
  <si>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</si>
  <si>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</si>
  <si>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</si>
  <si>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</si>
  <si>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</si>
  <si>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</si>
  <si>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</si>
  <si>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</si>
  <si>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</si>
  <si>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</si>
  <si>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</si>
  <si>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</si>
  <si>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</si>
  <si>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</si>
  <si>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</si>
  <si>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</si>
  <si>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</si>
  <si>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</si>
  <si>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</si>
  <si>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</si>
  <si>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</si>
  <si>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</si>
  <si>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</si>
  <si>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</si>
  <si>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</si>
  <si>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</si>
  <si>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</si>
  <si>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</si>
  <si>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</si>
  <si>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</si>
  <si>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</si>
  <si>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</si>
  <si>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</si>
  <si>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</si>
  <si>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</si>
  <si>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</si>
  <si>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</si>
  <si>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</si>
  <si>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</si>
  <si>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</si>
  <si>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</si>
  <si>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</si>
  <si>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</si>
  <si>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</si>
  <si>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</si>
  <si>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</si>
  <si>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</si>
  <si>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</si>
  <si>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</si>
  <si>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</si>
  <si>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</si>
  <si>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</si>
  <si>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</si>
  <si>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</si>
  <si>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</si>
  <si>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</si>
  <si>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</si>
  <si>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</si>
  <si>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</si>
  <si>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</si>
  <si>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</si>
  <si>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</si>
  <si>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</si>
  <si>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</si>
  <si>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</si>
  <si>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</si>
  <si>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</si>
  <si>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</si>
  <si>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</si>
  <si>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</si>
  <si>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</si>
  <si>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</si>
  <si>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</si>
  <si>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</si>
  <si>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</si>
  <si>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</si>
  <si>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</si>
  <si>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</si>
  <si>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</si>
  <si>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</si>
  <si>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</si>
  <si>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</si>
  <si>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</si>
  <si>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</si>
  <si>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</si>
  <si>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</si>
  <si>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</si>
  <si>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</si>
  <si>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</si>
  <si>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</si>
  <si>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</si>
  <si>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</si>
  <si>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</si>
  <si>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</si>
  <si>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</si>
  <si>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</si>
  <si>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</si>
  <si>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</si>
  <si>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</si>
  <si>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</si>
  <si>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</si>
  <si>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</si>
  <si>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</si>
  <si>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</si>
  <si>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</si>
  <si>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</si>
  <si>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</si>
  <si>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</si>
  <si>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</si>
  <si>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</si>
  <si>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</si>
  <si>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</si>
  <si>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</si>
  <si>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</si>
  <si>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</si>
  <si>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</si>
  <si>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</si>
  <si>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</si>
  <si>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</si>
  <si>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</si>
  <si>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</si>
  <si>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</si>
  <si>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</si>
  <si>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</si>
  <si>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</si>
  <si>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</si>
  <si>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</si>
  <si>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</si>
  <si>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</si>
  <si>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</si>
  <si>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</si>
  <si>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</si>
  <si>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</si>
  <si>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</si>
  <si>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</si>
  <si>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</si>
  <si>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</si>
  <si>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</si>
  <si>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</si>
  <si>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</si>
  <si>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</si>
  <si>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</si>
  <si>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</si>
  <si>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</si>
  <si>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</si>
  <si>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</si>
  <si>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</si>
  <si>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</si>
  <si>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</si>
  <si>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</si>
  <si>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</si>
  <si>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</si>
  <si>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</si>
  <si>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</si>
  <si>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</si>
  <si>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</si>
  <si>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</si>
  <si>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</si>
  <si>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</si>
  <si>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</si>
  <si>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</si>
  <si>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</si>
  <si>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</si>
  <si>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</si>
  <si>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</si>
  <si>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</si>
  <si>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</si>
  <si>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</si>
  <si>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</si>
  <si>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</si>
  <si>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</si>
  <si>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</si>
  <si>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</si>
  <si>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</si>
  <si>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</si>
  <si>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</si>
  <si>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</si>
  <si>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</si>
  <si>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</si>
  <si>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</si>
  <si>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</si>
  <si>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</si>
  <si>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</si>
  <si>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</si>
  <si>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</si>
  <si>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</si>
  <si>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</si>
  <si>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</si>
  <si>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</si>
  <si>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</si>
  <si>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</si>
  <si>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</si>
  <si>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</si>
  <si>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</si>
  <si>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</si>
  <si>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</si>
  <si>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</si>
  <si>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</si>
  <si>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</si>
  <si>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</si>
  <si>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</si>
  <si>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</si>
  <si>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</si>
  <si>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</si>
  <si>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</si>
  <si>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</si>
  <si>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</si>
  <si>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</si>
  <si>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</si>
  <si>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</si>
  <si>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</si>
  <si>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</si>
  <si>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</si>
  <si>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</si>
  <si>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</si>
  <si>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</si>
  <si>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</si>
  <si>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</si>
  <si>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</si>
  <si>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</si>
  <si>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</si>
  <si>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</si>
  <si>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</si>
  <si>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</si>
  <si>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</si>
  <si>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</si>
  <si>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</si>
  <si>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</si>
  <si>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</si>
  <si>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</si>
  <si>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</si>
  <si>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</si>
  <si>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</si>
  <si>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</si>
  <si>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</si>
  <si>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</si>
  <si>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</si>
  <si>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</si>
  <si>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</si>
  <si>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</si>
  <si>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</si>
  <si>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</si>
  <si>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</si>
  <si>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</si>
  <si>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</si>
  <si>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</si>
  <si>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</si>
  <si>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</si>
  <si>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</si>
  <si>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</si>
  <si>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</si>
  <si>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</si>
  <si>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</si>
  <si>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</si>
  <si>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</si>
  <si>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</si>
  <si>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</si>
  <si>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</si>
  <si>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</si>
  <si>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</si>
  <si>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</si>
  <si>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</si>
  <si>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</si>
  <si>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</si>
  <si>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</si>
  <si>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</si>
  <si>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</si>
  <si>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</si>
  <si>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</si>
  <si>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</si>
  <si>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</si>
  <si>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</si>
  <si>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</si>
  <si>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</si>
  <si>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</si>
  <si>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</si>
  <si>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</si>
  <si>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</si>
  <si>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</si>
  <si>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</si>
  <si>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</si>
  <si>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</si>
  <si>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</si>
  <si>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</si>
  <si>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</si>
  <si>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</si>
  <si>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</si>
  <si>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</si>
  <si>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</si>
  <si>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</si>
  <si>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</si>
  <si>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</si>
  <si>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</si>
  <si>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</si>
  <si>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</si>
  <si>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</si>
  <si>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</si>
  <si>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</si>
  <si>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</si>
  <si>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</si>
  <si>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</si>
  <si>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</si>
  <si>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</si>
  <si>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</si>
  <si>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</si>
  <si>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</si>
  <si>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</si>
  <si>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</si>
  <si>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</si>
  <si>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</si>
  <si>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</si>
  <si>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</si>
  <si>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</si>
  <si>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</si>
  <si>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</si>
  <si>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</si>
  <si>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</si>
  <si>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</si>
  <si>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</si>
  <si>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</si>
  <si>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</si>
  <si>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</si>
  <si>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</si>
  <si>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</si>
  <si>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</si>
  <si>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</si>
  <si>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</si>
  <si>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</si>
  <si>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</si>
  <si>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</si>
  <si>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</si>
  <si>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</si>
  <si>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</si>
  <si>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</si>
  <si>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</si>
  <si>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</si>
  <si>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</si>
  <si>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</si>
  <si>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</si>
  <si>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</si>
  <si>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</si>
  <si>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</si>
  <si>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</si>
  <si>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</si>
  <si>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</si>
  <si>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</si>
  <si>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</si>
  <si>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</si>
  <si>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</si>
  <si>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</si>
  <si>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</si>
  <si>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</si>
  <si>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</si>
  <si>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</si>
  <si>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</si>
  <si>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</si>
  <si>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</si>
  <si>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</si>
  <si>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</si>
  <si>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</si>
  <si>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</si>
  <si>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</si>
  <si>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</si>
  <si>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</si>
  <si>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</si>
  <si>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</si>
  <si>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</si>
  <si>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</si>
  <si>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</si>
  <si>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</si>
  <si>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</si>
  <si>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</si>
  <si>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</si>
  <si>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</si>
  <si>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</si>
  <si>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</si>
  <si>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</si>
  <si>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</si>
  <si>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</si>
  <si>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</si>
  <si>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</si>
  <si>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</si>
  <si>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</si>
  <si>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</si>
  <si>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</si>
  <si>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</si>
  <si>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</si>
  <si>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</si>
  <si>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</si>
  <si>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</si>
  <si>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</si>
  <si>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</si>
  <si>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</si>
  <si>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</si>
  <si>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</si>
  <si>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</si>
  <si>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</si>
  <si>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</si>
  <si>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</si>
  <si>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</si>
  <si>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</si>
  <si>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</si>
  <si>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</si>
  <si>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</si>
  <si>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</si>
  <si>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</si>
  <si>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</si>
  <si>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</si>
  <si>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</si>
  <si>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</si>
  <si>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</si>
  <si>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</si>
  <si>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</si>
  <si>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</si>
  <si>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</si>
  <si>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</si>
  <si>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</si>
  <si>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</si>
  <si>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</si>
  <si>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</si>
  <si>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</si>
  <si>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</si>
  <si>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</si>
  <si>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</si>
  <si>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</si>
  <si>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</si>
  <si>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</si>
  <si>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</si>
  <si>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</si>
  <si>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</si>
  <si>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</si>
  <si>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</si>
  <si>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</si>
  <si>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</si>
  <si>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</si>
  <si>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</si>
  <si>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</si>
  <si>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</si>
  <si>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</si>
  <si>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</si>
  <si>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</si>
  <si>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</si>
  <si>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</si>
  <si>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</si>
  <si>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</si>
  <si>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</si>
  <si>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</si>
  <si>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</si>
  <si>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</si>
  <si>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</si>
  <si>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</si>
  <si>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</si>
  <si>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</si>
  <si>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</si>
  <si>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</si>
  <si>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</si>
  <si>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</si>
  <si>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</si>
  <si>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</si>
  <si>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</si>
  <si>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</si>
  <si>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</si>
  <si>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</si>
  <si>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</si>
  <si>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</si>
  <si>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</si>
  <si>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</si>
  <si>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</si>
  <si>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</si>
  <si>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</si>
  <si>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</si>
  <si>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</si>
  <si>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</si>
  <si>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</si>
  <si>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</si>
  <si>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</si>
  <si>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</si>
  <si>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</si>
  <si>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</si>
  <si>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</si>
  <si>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</si>
  <si>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</si>
  <si>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</si>
  <si>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</si>
  <si>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</si>
  <si>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</si>
  <si>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</si>
  <si>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</si>
  <si>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</si>
  <si>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</si>
  <si>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</si>
  <si>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</si>
  <si>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</si>
  <si>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</si>
  <si>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</si>
  <si>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</si>
  <si>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</si>
  <si>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</si>
  <si>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</si>
  <si>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</si>
  <si>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</si>
  <si>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</si>
  <si>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</si>
  <si>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</si>
  <si>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</si>
  <si>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</si>
  <si>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</si>
  <si>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</si>
  <si>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</si>
  <si>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</si>
  <si>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</si>
  <si>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</si>
  <si>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</si>
  <si>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</si>
  <si>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</si>
  <si>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</si>
  <si>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</si>
  <si>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</si>
  <si>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</si>
  <si>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</si>
  <si>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</si>
  <si>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</si>
  <si>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</si>
  <si>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</si>
  <si>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</si>
  <si>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</si>
  <si>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</si>
  <si>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</si>
  <si>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</si>
  <si>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</si>
  <si>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</si>
  <si>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</si>
  <si>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</si>
  <si>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</si>
  <si>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</si>
  <si>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</si>
  <si>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</si>
  <si>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</si>
  <si>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</si>
  <si>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</si>
  <si>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</si>
  <si>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</si>
  <si>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</si>
  <si>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</si>
  <si>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</si>
  <si>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</si>
  <si>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</si>
  <si>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</si>
  <si>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</si>
  <si>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</si>
  <si>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</si>
  <si>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</si>
  <si>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</si>
  <si>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</si>
  <si>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</si>
  <si>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</si>
  <si>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</si>
  <si>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</si>
  <si>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</si>
  <si>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</si>
  <si>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</si>
  <si>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</si>
  <si>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</si>
  <si>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</si>
  <si>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</si>
  <si>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</si>
  <si>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</si>
  <si>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</si>
  <si>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</si>
  <si>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</si>
  <si>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</si>
  <si>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</si>
  <si>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</si>
  <si>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</si>
  <si>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</si>
  <si>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</si>
  <si>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</si>
  <si>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</si>
  <si>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</si>
  <si>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</si>
  <si>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</si>
  <si>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</si>
  <si>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</si>
  <si>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</si>
  <si>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</si>
  <si>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</si>
  <si>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</si>
  <si>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</si>
  <si>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</si>
  <si>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</si>
  <si>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</si>
  <si>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</si>
  <si>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</si>
  <si>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</si>
  <si>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</si>
  <si>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</si>
  <si>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</si>
  <si>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</si>
  <si>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</si>
  <si>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</si>
  <si>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</si>
  <si>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</si>
  <si>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</si>
  <si>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</si>
  <si>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</si>
  <si>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</si>
  <si>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</si>
  <si>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</si>
  <si>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</si>
  <si>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</si>
  <si>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</si>
  <si>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</si>
  <si>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</si>
  <si>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</si>
  <si>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</si>
  <si>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</si>
  <si>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</si>
  <si>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</si>
  <si>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</si>
  <si>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</si>
  <si>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</si>
  <si>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</si>
  <si>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</si>
  <si>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</si>
  <si>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</si>
  <si>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</si>
  <si>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</si>
  <si>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</si>
  <si>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</si>
  <si>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</si>
  <si>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</si>
  <si>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</si>
  <si>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</si>
  <si>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</si>
  <si>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</si>
  <si>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</si>
  <si>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</si>
  <si>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</si>
  <si>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</si>
  <si>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</si>
  <si>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</si>
  <si>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</si>
  <si>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</si>
  <si>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</si>
  <si>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</si>
  <si>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</si>
  <si>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</si>
  <si>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</si>
  <si>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</si>
  <si>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</si>
  <si>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</si>
  <si>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</si>
  <si>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</si>
  <si>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</si>
  <si>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</si>
  <si>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</si>
  <si>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</si>
  <si>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</si>
  <si>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</si>
  <si>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</si>
  <si>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</si>
  <si>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</si>
  <si>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</si>
  <si>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</si>
  <si>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</si>
  <si>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</si>
  <si>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</si>
  <si>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</si>
  <si>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</si>
  <si>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</si>
  <si>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</si>
  <si>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</si>
  <si>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</si>
  <si>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</si>
  <si>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</si>
  <si>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</si>
  <si>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</si>
  <si>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</si>
  <si>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</si>
  <si>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</si>
  <si>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</si>
  <si>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</si>
  <si>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</si>
  <si>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</si>
  <si>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</si>
  <si>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</si>
  <si>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</si>
  <si>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</si>
  <si>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</si>
  <si>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</si>
  <si>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</si>
  <si>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</si>
  <si>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</si>
  <si>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</si>
  <si>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</si>
  <si>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</si>
  <si>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</si>
  <si>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</si>
  <si>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</si>
  <si>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</si>
  <si>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</si>
  <si>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</si>
  <si>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</si>
  <si>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</si>
  <si>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</si>
  <si>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</si>
  <si>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</si>
  <si>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</si>
  <si>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</si>
  <si>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</si>
  <si>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</si>
  <si>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</si>
  <si>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</si>
  <si>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</si>
  <si>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</si>
  <si>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</si>
  <si>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</si>
  <si>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</si>
  <si>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</si>
  <si>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</si>
  <si>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</si>
  <si>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</si>
  <si>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</si>
  <si>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</si>
  <si>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</si>
  <si>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</si>
  <si>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</si>
  <si>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</si>
  <si>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</si>
  <si>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</si>
  <si>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</si>
  <si>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</si>
  <si>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</si>
  <si>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</si>
  <si>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</si>
  <si>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</si>
  <si>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</si>
  <si>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</si>
  <si>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</si>
  <si>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</si>
  <si>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</si>
  <si>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</si>
  <si>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</si>
  <si>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</si>
  <si>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</si>
  <si>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</si>
  <si>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</si>
  <si>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</si>
  <si>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</si>
  <si>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</si>
  <si>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</si>
  <si>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</si>
  <si>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</si>
  <si>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</si>
  <si>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</si>
  <si>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</si>
  <si>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</si>
  <si>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</si>
  <si>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</si>
  <si>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</si>
  <si>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</si>
  <si>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</si>
  <si>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</si>
  <si>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</si>
  <si>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</si>
  <si>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</si>
  <si>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</si>
  <si>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</si>
  <si>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</si>
  <si>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</si>
  <si>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</si>
  <si>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</si>
  <si>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</si>
  <si>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</si>
  <si>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</si>
  <si>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</si>
  <si>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</si>
  <si>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</si>
  <si>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</si>
  <si>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</si>
  <si>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</si>
  <si>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</si>
  <si>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</si>
  <si>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</si>
  <si>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</si>
  <si>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</si>
  <si>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</si>
  <si>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</si>
  <si>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</si>
  <si>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</si>
  <si>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</si>
  <si>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</si>
  <si>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</si>
  <si>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</si>
  <si>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</si>
  <si>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</si>
  <si>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</si>
  <si>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</si>
  <si>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</si>
  <si>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</si>
  <si>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</si>
  <si>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</si>
  <si>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</si>
  <si>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</si>
  <si>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</si>
  <si>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</si>
  <si>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</si>
  <si>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</si>
  <si>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</si>
  <si>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</si>
  <si>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</si>
  <si>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</si>
  <si>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</si>
  <si>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</si>
  <si>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</si>
  <si>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</si>
  <si>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</si>
  <si>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</si>
  <si>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</si>
  <si>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</si>
  <si>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</si>
  <si>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</si>
  <si>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</si>
  <si>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</si>
  <si>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</si>
  <si>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</si>
  <si>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</si>
  <si>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</si>
  <si>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</si>
  <si>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</si>
  <si>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</si>
  <si>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</si>
  <si>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</si>
  <si>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</si>
  <si>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</si>
  <si>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</si>
  <si>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</si>
  <si>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</si>
  <si>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</si>
  <si>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</si>
  <si>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</si>
  <si>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</si>
  <si>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</si>
  <si>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</si>
  <si>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</si>
  <si>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</si>
  <si>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</si>
  <si>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</si>
  <si>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</si>
  <si>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</si>
  <si>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</si>
  <si>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</si>
  <si>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</si>
  <si>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</si>
  <si>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</si>
  <si>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</si>
  <si>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</si>
  <si>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</si>
  <si>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</si>
  <si>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</si>
  <si>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</si>
  <si>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</si>
  <si>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</si>
  <si>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</si>
  <si>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</si>
  <si>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</si>
  <si>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</si>
  <si>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</si>
  <si>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</si>
  <si>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</si>
  <si>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</si>
  <si>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</si>
  <si>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</si>
  <si>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</si>
  <si>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</si>
  <si>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</si>
  <si>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</si>
  <si>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</si>
  <si>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</si>
  <si>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</si>
  <si>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</si>
  <si>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</si>
  <si>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</si>
  <si>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</si>
  <si>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</si>
  <si>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</si>
  <si>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</si>
  <si>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</si>
  <si>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</si>
  <si>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</si>
  <si>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</si>
  <si>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</si>
  <si>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</si>
  <si>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</si>
  <si>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</si>
  <si>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</si>
  <si>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</si>
  <si>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</si>
  <si>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</si>
  <si>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</si>
  <si>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</si>
  <si>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</si>
  <si>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</si>
  <si>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</si>
  <si>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</si>
  <si>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</si>
  <si>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</si>
  <si>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</si>
  <si>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</si>
  <si>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</si>
  <si>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</si>
  <si>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</si>
  <si>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</si>
  <si>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</si>
  <si>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</si>
  <si>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</si>
  <si>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</si>
  <si>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</si>
  <si>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</si>
  <si>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</si>
  <si>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</si>
  <si>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</si>
  <si>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</si>
  <si>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</si>
  <si>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</si>
  <si>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</si>
  <si>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</si>
  <si>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</si>
  <si>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</si>
  <si>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</si>
  <si>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</si>
  <si>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</si>
  <si>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</si>
  <si>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</si>
  <si>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</si>
  <si>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</si>
  <si>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</si>
  <si>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</si>
  <si>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</si>
  <si>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</si>
  <si>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</si>
  <si>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</si>
  <si>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</si>
  <si>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</si>
  <si>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</si>
  <si>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</si>
  <si>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</si>
  <si>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</si>
  <si>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</si>
  <si>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</si>
  <si>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</si>
  <si>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</si>
  <si>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</si>
  <si>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</si>
  <si>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</si>
  <si>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</si>
  <si>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</si>
  <si>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</si>
  <si>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</si>
  <si>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</si>
  <si>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</si>
  <si>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</si>
  <si>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</si>
  <si>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</si>
  <si>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</si>
  <si>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</si>
  <si>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</si>
  <si>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</si>
  <si>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</si>
  <si>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</si>
  <si>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</si>
  <si>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</si>
  <si>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</si>
  <si>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</si>
  <si>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</si>
  <si>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</si>
  <si>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</si>
  <si>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</si>
  <si>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</si>
  <si>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</si>
  <si>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</si>
  <si>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</si>
  <si>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</si>
  <si>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</si>
  <si>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</si>
  <si>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</si>
  <si>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</si>
  <si>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</si>
  <si>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</si>
  <si>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</si>
  <si>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</si>
  <si>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</si>
  <si>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</si>
  <si>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</si>
  <si>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</si>
  <si>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</si>
  <si>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</si>
  <si>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</si>
  <si>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</si>
  <si>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</si>
  <si>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</si>
  <si>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</si>
  <si>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</si>
  <si>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</si>
  <si>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</si>
  <si>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</si>
  <si>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</si>
  <si>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</si>
  <si>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</si>
  <si>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</si>
  <si>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</si>
  <si>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</si>
  <si>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</si>
  <si>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</si>
  <si>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</si>
  <si>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</si>
  <si>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</si>
  <si>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</si>
  <si>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</si>
  <si>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</si>
  <si>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</si>
  <si>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</si>
  <si>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</si>
  <si>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</si>
  <si>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</si>
  <si>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</si>
  <si>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</si>
  <si>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</si>
  <si>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</si>
  <si>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</si>
  <si>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</si>
  <si>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</si>
  <si>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</si>
  <si>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</si>
  <si>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</si>
  <si>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</si>
  <si>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</si>
  <si>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</si>
  <si>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</si>
  <si>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</si>
  <si>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</si>
  <si>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</si>
  <si>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</si>
  <si>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</si>
  <si>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</si>
  <si>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</si>
  <si>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</si>
  <si>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</si>
  <si>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</si>
  <si>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</si>
  <si>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</si>
  <si>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</si>
  <si>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</si>
  <si>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</si>
  <si>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</si>
  <si>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</si>
  <si>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</si>
  <si>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</si>
  <si>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</si>
  <si>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</si>
  <si>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</si>
  <si>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</si>
  <si>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</si>
  <si>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</si>
  <si>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</si>
  <si>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</si>
  <si>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</si>
  <si>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</si>
  <si>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</si>
  <si>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</si>
  <si>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</si>
  <si>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</si>
  <si>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</si>
  <si>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</si>
  <si>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</si>
  <si>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</si>
  <si>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</si>
  <si>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</si>
  <si>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</si>
  <si>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</si>
  <si>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</si>
  <si>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</si>
  <si>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</si>
  <si>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</si>
  <si>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</si>
  <si>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</si>
  <si>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</si>
  <si>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</si>
  <si>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</si>
  <si>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</si>
  <si>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</si>
  <si>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</si>
  <si>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</si>
  <si>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</si>
  <si>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</si>
  <si>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</si>
  <si>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</si>
  <si>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</si>
  <si>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</si>
  <si>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</si>
  <si>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</si>
  <si>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</si>
  <si>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</si>
  <si>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</si>
  <si>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</si>
  <si>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</si>
  <si>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</si>
  <si>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</si>
  <si>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</si>
  <si>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</si>
  <si>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</si>
  <si>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</si>
  <si>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</si>
  <si>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</si>
  <si>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</si>
  <si>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</si>
  <si>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</si>
  <si>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</si>
  <si>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</si>
  <si>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</si>
  <si>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</si>
  <si>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</si>
  <si>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</si>
  <si>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</si>
  <si>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</si>
  <si>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</si>
  <si>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</si>
  <si>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</si>
  <si>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</si>
  <si>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</si>
  <si>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</si>
  <si>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</si>
  <si>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</si>
  <si>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</si>
  <si>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</si>
  <si>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</si>
  <si>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</si>
  <si>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</si>
  <si>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</si>
  <si>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</si>
  <si>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</si>
  <si>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</si>
  <si>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</si>
  <si>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</si>
  <si>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</si>
  <si>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</si>
  <si>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</si>
  <si>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</si>
  <si>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</si>
  <si>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</si>
  <si>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</si>
  <si>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</si>
  <si>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</si>
  <si>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</si>
  <si>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</si>
  <si>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</si>
  <si>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</si>
  <si>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</si>
  <si>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</si>
  <si>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</si>
  <si>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</si>
  <si>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</si>
  <si>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</si>
  <si>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</si>
  <si>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</si>
  <si>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</si>
  <si>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</si>
  <si>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</si>
  <si>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</si>
  <si>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</si>
  <si>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</si>
  <si>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</si>
  <si>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</si>
  <si>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</si>
  <si>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</si>
  <si>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</si>
  <si>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</si>
  <si>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</si>
  <si>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</si>
  <si>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</si>
  <si>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</si>
  <si>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</si>
  <si>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</si>
  <si>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</si>
  <si>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</si>
  <si>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</si>
  <si>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</si>
  <si>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</si>
  <si>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</si>
  <si>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</si>
  <si>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</si>
  <si>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</si>
  <si>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</si>
  <si>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</si>
  <si>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</si>
  <si>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</si>
  <si>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</si>
  <si>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</si>
  <si>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</si>
  <si>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</si>
  <si>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</si>
  <si>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</si>
  <si>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</si>
  <si>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</si>
  <si>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</si>
  <si>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</si>
  <si>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</si>
  <si>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</si>
  <si>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</si>
  <si>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</si>
  <si>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</si>
  <si>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</si>
  <si>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</si>
  <si>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</si>
  <si>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</si>
  <si>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</si>
  <si>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</si>
  <si>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</si>
  <si>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</si>
  <si>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</si>
  <si>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</si>
  <si>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</si>
  <si>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</si>
  <si>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</si>
  <si>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</si>
  <si>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</si>
  <si>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</si>
  <si>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</si>
  <si>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</si>
  <si>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</si>
  <si>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</si>
  <si>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</si>
  <si>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</si>
  <si>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</si>
  <si>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</si>
  <si>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</si>
  <si>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</si>
  <si>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</si>
  <si>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</si>
  <si>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</si>
  <si>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</si>
  <si>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</si>
  <si>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</si>
  <si>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</si>
  <si>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</si>
  <si>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</si>
  <si>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</si>
  <si>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</si>
  <si>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</si>
  <si>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</si>
  <si>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</si>
  <si>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</si>
  <si>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</si>
  <si>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</si>
  <si>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</si>
  <si>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</si>
  <si>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</si>
  <si>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</si>
  <si>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</si>
  <si>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</si>
  <si>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</si>
  <si>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</si>
  <si>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</si>
  <si>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</si>
  <si>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</si>
  <si>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</si>
  <si>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</si>
  <si>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</si>
  <si>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</si>
  <si>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</si>
  <si>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</si>
  <si>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</si>
  <si>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</si>
  <si>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</si>
  <si>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</si>
  <si>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</si>
  <si>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</si>
  <si>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</si>
  <si>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</si>
  <si>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</si>
  <si>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</si>
  <si>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</si>
  <si>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</si>
  <si>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</si>
  <si>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</si>
  <si>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</si>
  <si>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</si>
  <si>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</si>
  <si>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</si>
  <si>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</si>
  <si>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</si>
  <si>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</si>
  <si>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</si>
  <si>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</si>
  <si>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</si>
  <si>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</si>
  <si>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</si>
  <si>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</si>
  <si>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</si>
  <si>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</si>
  <si>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Capital Area Career Center</t>
  </si>
  <si>
    <t>2201 Toronto Road</t>
  </si>
  <si>
    <t xml:space="preserve">Springfield, IL </t>
  </si>
  <si>
    <t>Jodi Ferriell, Director</t>
  </si>
  <si>
    <t>jferriell@caccschool.org</t>
  </si>
  <si>
    <t>(217) 529-5431</t>
  </si>
  <si>
    <t>(217) 529-7614</t>
  </si>
  <si>
    <t>Dorinda L Fitzgerald</t>
  </si>
  <si>
    <t>2003 Debt Certificate (paid out of Education Fund)</t>
  </si>
  <si>
    <t>TRS Employer Share of Net Pension Liability</t>
  </si>
  <si>
    <t>IMRF Employer Share of Net Pension Liability</t>
  </si>
  <si>
    <t>Debt Certificate</t>
  </si>
  <si>
    <t>Pension Obligations</t>
  </si>
  <si>
    <t xml:space="preserve">Prairie State Insurance Cooperative </t>
  </si>
  <si>
    <t>Capital Projects Fund A/c 1993 - Student parking fees</t>
  </si>
  <si>
    <t>Education Fund A/c 1999 - E-Rate $18,122, P-Card Rebate $1,447, Misc refunds and reimbursements $1,742</t>
  </si>
  <si>
    <t xml:space="preserve">Audit Questionaire Section D - False - Categorical payment vouchered by ISBE on 06/192017 not processed by Comptroller </t>
  </si>
  <si>
    <t xml:space="preserve">    as of the date of the audit report</t>
  </si>
  <si>
    <t>FDSL - Flow Through Funding (See Fedl Note #1)</t>
  </si>
  <si>
    <t>PELL - Flow Through Funding (See Fedl Note #1)</t>
  </si>
  <si>
    <t>Veterans Education Asst - Flow Through Funding (See Fedl Note #1)</t>
  </si>
  <si>
    <t>Community Svc Block Grant-Flow Through Funding (See Fedl Note #1)</t>
  </si>
  <si>
    <t>Of the federal expenditures presented in the schedule, CACC provided federal awards to subrecipients as follows:</t>
  </si>
  <si>
    <t>The accompanying Schedule of Expenditures of Federal Awards includes the federal grant activity of Capital Area Career Center (CACC)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</si>
  <si>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Not applicable - no payments made to subrecipients</t>
  </si>
  <si>
    <t>n/a</t>
  </si>
  <si>
    <r>
      <t xml:space="preserve">The following amounts were expended in the form of non-cash assistance by </t>
    </r>
    <r>
      <rPr>
        <b/>
        <sz val="9"/>
        <rFont val="Arial"/>
        <family val="2"/>
      </rPr>
      <t>Capital Area School of Education</t>
    </r>
    <r>
      <rPr>
        <sz val="9"/>
        <rFont val="Arial"/>
        <family val="2"/>
      </rPr>
      <t xml:space="preserve"> and </t>
    </r>
    <r>
      <rPr>
        <b/>
        <sz val="9"/>
        <rFont val="Arial"/>
        <family val="2"/>
      </rPr>
      <t>should be</t>
    </r>
    <r>
      <rPr>
        <sz val="9"/>
        <rFont val="Arial"/>
        <family val="2"/>
      </rPr>
      <t xml:space="preserve"> included in the Schedule of Expenditures of Federal Awards - not applicable - no non-cash assistance during the year:</t>
    </r>
  </si>
  <si>
    <t>Unmodified</t>
  </si>
  <si>
    <t>Student Financial Aid Cluster:</t>
  </si>
  <si>
    <t xml:space="preserve">    Federal Direct Student Loans (FDSL)</t>
  </si>
  <si>
    <t xml:space="preserve">    Federal Pell Grant Program (PELL)</t>
  </si>
  <si>
    <t>US Department of Education - Student Financial Aid Cluster:</t>
  </si>
  <si>
    <t>Federal Direct Student Loans (FDSL)  ( M )</t>
  </si>
  <si>
    <t>Federal PELL Grant Programs (PELL)  ( M )</t>
  </si>
  <si>
    <t>TOTAL US DEPARTMENT OF EDUCATION - STUDENT FINANCIAL AID CLUSTER</t>
  </si>
  <si>
    <t>US Department of Education passed through from One LEA to Another:</t>
  </si>
  <si>
    <t xml:space="preserve">Regional Office of Career and Technical Education - Basic Grants to States - V.E. Carl D. Perkins </t>
  </si>
  <si>
    <t>84.048A</t>
  </si>
  <si>
    <t>US Department of Veteran Affairs:</t>
  </si>
  <si>
    <t>Post 9/11 - Veterans Educational Assistance</t>
  </si>
  <si>
    <t>TOTAL US DEPARTMENT OF VETERAN AFFAIRS - CFDA #64.028</t>
  </si>
  <si>
    <t>US Department of Labor passed through the IL Dept of Commerce &amp; Economic Opportunity:</t>
  </si>
  <si>
    <t>US Dept of Health and Human Services passed through the IL Dept of Commerce &amp; Economic Opportunity:</t>
  </si>
  <si>
    <t>Community Services Block Grant</t>
  </si>
  <si>
    <t>TOTAL US DEPT OF HEALTH &amp; HUMAN SVC PASSED THROUGH IL DEPT OF COMMERCE &amp; ECON OPPORTUNITY - CFDA #93.569</t>
  </si>
  <si>
    <t>TOTAL FEDERAL FUNDING</t>
  </si>
  <si>
    <t>WIOA - Flow Through Funding (See Fedl Note #1)</t>
  </si>
  <si>
    <t>WIOA Adult Programs  ( M )</t>
  </si>
  <si>
    <t>Reentry Employment Opportunity</t>
  </si>
  <si>
    <t>Reentry Employment Opportunity-Flow Through (See Fedl Note #1)</t>
  </si>
  <si>
    <t>N/a</t>
  </si>
  <si>
    <t>2016-001</t>
  </si>
  <si>
    <t>Material financial misstatements not detected</t>
  </si>
  <si>
    <t>by accounting personnel or management</t>
  </si>
  <si>
    <t xml:space="preserve">Corrective action plan implement </t>
  </si>
  <si>
    <t>Federal financial assistance payments not</t>
  </si>
  <si>
    <t>disbursed in a timely manner</t>
  </si>
  <si>
    <t>Corrective action plan implemented</t>
  </si>
  <si>
    <t xml:space="preserve">TOTAL US DEPT OF LABOR PASSED THROUGH THE IL DEPT OF COMMERCE &amp; ECONOMIC OPPORTUNITY </t>
  </si>
  <si>
    <t>Capital Projects Fund Function 2900 - Bank service charges</t>
  </si>
  <si>
    <t>Error #8 - Debt Certificate principal payments paid out of Education Fund A/c 8990, changes in TRS Net Pension Liability and</t>
  </si>
  <si>
    <t xml:space="preserve">    IMRF Pension Net Liability per TRS and IMRF GASB 68 reports</t>
  </si>
  <si>
    <t>dfitzgerald@p-dcpas.com</t>
  </si>
  <si>
    <t xml:space="preserve">Sangamon                        </t>
  </si>
  <si>
    <t>2016-002</t>
  </si>
  <si>
    <t>WIOA Adult Education Programs</t>
  </si>
  <si>
    <t>TOTAL US DEPT OF EDUCATION PASSED THROUGH FROM ON LEA TO ANOTHER - CFDA #84.048A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</si>
</sst>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4" fillId="0" borderId="0" xfId="0" applyNumberFormat="1" applyFont="1"/>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0" borderId="0" xfId="3" applyFont="1" applyAlignment="1" applyProtection="1">
      <alignment textRotation="180" wrapText="1"/>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1714500</xdr:colOff>
          <xdr:row>2</xdr:row>
          <xdr:rowOff>104775</xdr:rowOff>
        </xdr:from>
        <xdr:to>
          <xdr:col>0</xdr:col>
          <xdr:colOff>2628900</xdr:colOff>
          <xdr:row>6</xdr:row>
          <xdr:rowOff>142875</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86F587FA-A295-47E4-BC73-CF79033E23F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1" t="s">
        <v>466</v>
      </c>
      <c r="J1" s="2152"/>
      <c r="K1" s="2152"/>
      <c r="L1" s="2152"/>
      <c r="M1" s="2152"/>
      <c r="N1" s="2152"/>
      <c r="O1" s="2152"/>
      <c r="P1" s="2152"/>
      <c r="Q1" s="2152"/>
      <c r="R1" s="2152"/>
      <c r="S1" s="2152"/>
    </row>
    <row r="2" spans="1:28" ht="12" customHeight="1" x14ac:dyDescent="0.2">
      <c r="A2" s="201" t="s">
        <v>1869</v>
      </c>
      <c r="D2" s="202"/>
      <c r="I2" s="2153" t="s">
        <v>1133</v>
      </c>
      <c r="J2" s="2152"/>
      <c r="K2" s="2152"/>
      <c r="L2" s="2152"/>
      <c r="M2" s="2152"/>
      <c r="N2" s="2152"/>
      <c r="O2" s="2152"/>
      <c r="P2" s="2152"/>
      <c r="Q2" s="2152"/>
      <c r="R2" s="2152"/>
      <c r="S2" s="2152"/>
    </row>
    <row r="3" spans="1:28" ht="12" customHeight="1" x14ac:dyDescent="0.2">
      <c r="A3" s="1817" t="s">
        <v>1951</v>
      </c>
      <c r="B3" s="1818"/>
      <c r="C3" s="1818"/>
      <c r="D3" s="1819"/>
      <c r="I3" s="2153" t="s">
        <v>55</v>
      </c>
      <c r="J3" s="2152"/>
      <c r="K3" s="2152"/>
      <c r="L3" s="2152"/>
      <c r="M3" s="2152"/>
      <c r="N3" s="2152"/>
      <c r="O3" s="2152"/>
      <c r="P3" s="2152"/>
      <c r="Q3" s="2152"/>
      <c r="R3" s="2152"/>
      <c r="S3" s="2152"/>
    </row>
    <row r="4" spans="1:28" ht="12" customHeight="1" x14ac:dyDescent="0.2">
      <c r="A4" s="191"/>
      <c r="I4" s="2153" t="s">
        <v>604</v>
      </c>
      <c r="J4" s="2152"/>
      <c r="K4" s="2152"/>
      <c r="L4" s="2152"/>
      <c r="M4" s="2152"/>
      <c r="N4" s="2152"/>
      <c r="O4" s="2152"/>
      <c r="P4" s="2152"/>
      <c r="Q4" s="2152"/>
      <c r="R4" s="2152"/>
      <c r="S4" s="2152"/>
    </row>
    <row r="5" spans="1:28" ht="14.1" customHeight="1" x14ac:dyDescent="0.2">
      <c r="B5" s="442"/>
      <c r="C5" s="178" t="s">
        <v>1061</v>
      </c>
      <c r="D5" s="362"/>
      <c r="E5" s="362"/>
      <c r="H5" s="192"/>
      <c r="I5" s="2161" t="s">
        <v>769</v>
      </c>
      <c r="J5" s="2160"/>
      <c r="K5" s="2160"/>
      <c r="L5" s="2160"/>
      <c r="M5" s="2160"/>
      <c r="N5" s="2160"/>
      <c r="O5" s="2160"/>
      <c r="P5" s="2160"/>
      <c r="Q5" s="2160"/>
      <c r="R5" s="2160"/>
      <c r="S5" s="2160"/>
    </row>
    <row r="6" spans="1:28" ht="14.1" customHeight="1" x14ac:dyDescent="0.2">
      <c r="B6" s="442" t="s">
        <v>2100</v>
      </c>
      <c r="C6" s="178" t="s">
        <v>1062</v>
      </c>
      <c r="D6" s="362"/>
      <c r="E6" s="362"/>
      <c r="I6" s="2159" t="s">
        <v>1029</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6" t="s">
        <v>763</v>
      </c>
      <c r="J9" s="2157"/>
      <c r="K9" s="2157"/>
      <c r="L9" s="2157"/>
      <c r="M9" s="2157"/>
      <c r="N9" s="2157"/>
      <c r="O9" s="2157"/>
      <c r="P9" s="2157"/>
      <c r="Q9" s="2157"/>
      <c r="R9" s="2157"/>
      <c r="S9" s="2158"/>
      <c r="T9" s="2172" t="s">
        <v>613</v>
      </c>
      <c r="U9" s="2173"/>
      <c r="V9" s="2173"/>
      <c r="W9" s="2173"/>
      <c r="X9" s="2173"/>
      <c r="Y9" s="2173"/>
      <c r="Z9" s="2173"/>
      <c r="AA9" s="2174"/>
    </row>
    <row r="10" spans="1:28" ht="13.5" customHeight="1" x14ac:dyDescent="0.2">
      <c r="A10" s="2179" t="s">
        <v>764</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1109</v>
      </c>
      <c r="B11" s="2183"/>
      <c r="C11" s="2183"/>
      <c r="D11" s="2183"/>
      <c r="E11" s="2183"/>
      <c r="F11" s="2183"/>
      <c r="G11" s="2183"/>
      <c r="H11" s="2184"/>
      <c r="I11" s="180"/>
      <c r="J11" s="343"/>
      <c r="K11" s="180"/>
      <c r="O11" s="1703"/>
      <c r="P11" s="378" t="s">
        <v>223</v>
      </c>
      <c r="Q11" s="183"/>
      <c r="R11" s="181"/>
      <c r="S11" s="180"/>
      <c r="T11" s="2176"/>
      <c r="U11" s="2177"/>
      <c r="V11" s="2177"/>
      <c r="W11" s="2177"/>
      <c r="X11" s="2177"/>
      <c r="Y11" s="2177"/>
      <c r="Z11" s="2177"/>
      <c r="AA11" s="2178"/>
    </row>
    <row r="12" spans="1:28" ht="13.5" customHeight="1" x14ac:dyDescent="0.2">
      <c r="A12" s="363" t="s">
        <v>1078</v>
      </c>
      <c r="B12" s="345"/>
      <c r="C12" s="345"/>
      <c r="D12" s="345"/>
      <c r="E12" s="345"/>
      <c r="F12" s="345"/>
      <c r="G12" s="345"/>
      <c r="H12" s="273"/>
      <c r="I12" s="182"/>
      <c r="J12" s="183"/>
      <c r="K12" s="181"/>
      <c r="O12" s="1704" t="s">
        <v>2100</v>
      </c>
      <c r="P12" s="378" t="s">
        <v>224</v>
      </c>
      <c r="Q12" s="343"/>
      <c r="R12" s="183"/>
      <c r="S12" s="183"/>
      <c r="T12" s="363" t="s">
        <v>302</v>
      </c>
      <c r="U12" s="271"/>
      <c r="V12" s="271"/>
      <c r="W12" s="271"/>
      <c r="X12" s="271"/>
      <c r="Y12" s="199"/>
      <c r="Z12" s="199"/>
      <c r="AA12" s="200"/>
    </row>
    <row r="13" spans="1:28" ht="13.5" customHeight="1" x14ac:dyDescent="0.2">
      <c r="A13" s="2185">
        <v>51084790040</v>
      </c>
      <c r="B13" s="2186"/>
      <c r="C13" s="2186"/>
      <c r="D13" s="2186"/>
      <c r="E13" s="2186"/>
      <c r="F13" s="2186"/>
      <c r="G13" s="2186"/>
      <c r="H13" s="2187"/>
      <c r="I13" s="184"/>
      <c r="J13" s="183"/>
      <c r="K13" s="181"/>
      <c r="L13" s="183"/>
      <c r="M13" s="183"/>
      <c r="N13" s="183"/>
      <c r="O13" s="183"/>
      <c r="P13" s="183"/>
      <c r="Q13" s="183"/>
      <c r="R13" s="183"/>
      <c r="S13" s="183"/>
      <c r="T13" s="2190" t="s">
        <v>2093</v>
      </c>
      <c r="U13" s="2191"/>
      <c r="V13" s="2191"/>
      <c r="W13" s="2191"/>
      <c r="X13" s="2191"/>
      <c r="Y13" s="2192"/>
      <c r="Z13" s="2192"/>
      <c r="AA13" s="219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39" t="s">
        <v>2164</v>
      </c>
      <c r="B15" s="2188"/>
      <c r="C15" s="2188"/>
      <c r="D15" s="2188"/>
      <c r="E15" s="2188"/>
      <c r="F15" s="2188"/>
      <c r="G15" s="2188"/>
      <c r="H15" s="2189"/>
      <c r="T15" s="2120" t="s">
        <v>2108</v>
      </c>
      <c r="U15" s="2141"/>
      <c r="V15" s="2141"/>
      <c r="W15" s="2141"/>
      <c r="X15" s="2141"/>
      <c r="Y15" s="2194"/>
      <c r="Z15" s="2194"/>
      <c r="AA15" s="219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5" t="s">
        <v>2101</v>
      </c>
      <c r="B17" s="2146"/>
      <c r="C17" s="2146"/>
      <c r="D17" s="2146"/>
      <c r="E17" s="2146"/>
      <c r="F17" s="2146"/>
      <c r="G17" s="2146"/>
      <c r="H17" s="2171"/>
      <c r="T17" s="2199" t="s">
        <v>2094</v>
      </c>
      <c r="U17" s="2200"/>
      <c r="V17" s="2200"/>
      <c r="W17" s="2200"/>
      <c r="X17" s="2200"/>
      <c r="Y17" s="2200"/>
      <c r="Z17" s="2200"/>
      <c r="AA17" s="2201"/>
    </row>
    <row r="18" spans="1:27" ht="13.5" customHeight="1" x14ac:dyDescent="0.2">
      <c r="A18" s="363" t="s">
        <v>610</v>
      </c>
      <c r="B18" s="345"/>
      <c r="C18" s="341"/>
      <c r="D18" s="345"/>
      <c r="E18" s="345"/>
      <c r="F18" s="345"/>
      <c r="G18" s="345"/>
      <c r="H18" s="276"/>
      <c r="I18" s="2170" t="s">
        <v>765</v>
      </c>
      <c r="J18" s="2129"/>
      <c r="K18" s="2129"/>
      <c r="L18" s="2129"/>
      <c r="M18" s="2129"/>
      <c r="N18" s="2129"/>
      <c r="O18" s="2129"/>
      <c r="P18" s="2129"/>
      <c r="Q18" s="2129"/>
      <c r="R18" s="2129"/>
      <c r="S18" s="2130"/>
      <c r="T18" s="363" t="s">
        <v>807</v>
      </c>
      <c r="U18" s="271"/>
      <c r="V18" s="341"/>
      <c r="W18" s="270"/>
      <c r="X18" s="363" t="s">
        <v>303</v>
      </c>
      <c r="Y18" s="350"/>
      <c r="Z18" s="1915" t="s">
        <v>766</v>
      </c>
      <c r="AA18" s="200"/>
    </row>
    <row r="19" spans="1:27" ht="13.5" customHeight="1" x14ac:dyDescent="0.2">
      <c r="A19" s="2139" t="s">
        <v>2102</v>
      </c>
      <c r="B19" s="2137"/>
      <c r="C19" s="2137"/>
      <c r="D19" s="2137"/>
      <c r="E19" s="2137"/>
      <c r="F19" s="2137"/>
      <c r="G19" s="2137"/>
      <c r="H19" s="2119"/>
      <c r="I19" s="183"/>
      <c r="J19" s="377"/>
      <c r="K19" s="194"/>
      <c r="L19" s="192"/>
      <c r="M19" s="652" t="s">
        <v>355</v>
      </c>
      <c r="P19" s="180"/>
      <c r="Q19" s="180"/>
      <c r="R19" s="180"/>
      <c r="S19" s="184"/>
      <c r="T19" s="2139" t="s">
        <v>2095</v>
      </c>
      <c r="U19" s="2118"/>
      <c r="V19" s="2118"/>
      <c r="W19" s="2119"/>
      <c r="X19" s="2136" t="s">
        <v>2096</v>
      </c>
      <c r="Y19" s="2198"/>
      <c r="Z19" s="2196">
        <v>62702</v>
      </c>
      <c r="AA19" s="219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7" t="s">
        <v>2103</v>
      </c>
      <c r="B21" s="2118"/>
      <c r="C21" s="2118"/>
      <c r="D21" s="2118"/>
      <c r="E21" s="2118"/>
      <c r="F21" s="2118"/>
      <c r="G21" s="2118"/>
      <c r="H21" s="2119"/>
      <c r="I21" s="2165" t="s">
        <v>767</v>
      </c>
      <c r="J21" s="2160"/>
      <c r="K21" s="2160"/>
      <c r="L21" s="2160"/>
      <c r="M21" s="2160"/>
      <c r="N21" s="2160"/>
      <c r="O21" s="2160"/>
      <c r="P21" s="2160"/>
      <c r="Q21" s="2160"/>
      <c r="R21" s="2160"/>
      <c r="S21" s="2166"/>
      <c r="T21" s="2145" t="s">
        <v>2097</v>
      </c>
      <c r="U21" s="2205"/>
      <c r="V21" s="2205"/>
      <c r="W21" s="2205"/>
      <c r="X21" s="2210" t="s">
        <v>2098</v>
      </c>
      <c r="Y21" s="2208"/>
      <c r="Z21" s="2208"/>
      <c r="AA21" s="2209"/>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1903</v>
      </c>
      <c r="U22" s="271"/>
      <c r="V22" s="341"/>
      <c r="W22" s="271"/>
      <c r="X22" s="1916" t="s">
        <v>1574</v>
      </c>
      <c r="Z22" s="199"/>
      <c r="AA22" s="200"/>
    </row>
    <row r="23" spans="1:27" ht="13.5" customHeight="1" x14ac:dyDescent="0.2">
      <c r="A23" s="2162"/>
      <c r="B23" s="2163"/>
      <c r="C23" s="2163"/>
      <c r="D23" s="2163"/>
      <c r="E23" s="2163"/>
      <c r="F23" s="2163"/>
      <c r="G23" s="2163"/>
      <c r="H23" s="2164"/>
      <c r="T23" s="2145" t="s">
        <v>2099</v>
      </c>
      <c r="U23" s="2205"/>
      <c r="V23" s="2205"/>
      <c r="W23" s="2205"/>
      <c r="X23" s="2207">
        <v>43101</v>
      </c>
      <c r="Y23" s="2208"/>
      <c r="Z23" s="2208"/>
      <c r="AA23" s="220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7">
        <v>62712</v>
      </c>
      <c r="B25" s="2118"/>
      <c r="C25" s="2118"/>
      <c r="D25" s="2118"/>
      <c r="E25" s="2118"/>
      <c r="F25" s="2118"/>
      <c r="G25" s="2118"/>
      <c r="H25" s="2119"/>
      <c r="I25" s="653"/>
      <c r="J25" s="203"/>
      <c r="K25" s="203"/>
      <c r="L25" s="203"/>
      <c r="M25" s="203"/>
      <c r="N25" s="203"/>
      <c r="O25" s="203"/>
      <c r="P25" s="203"/>
      <c r="Q25" s="203"/>
      <c r="R25" s="203"/>
      <c r="S25" s="204"/>
      <c r="T25" s="2202" t="s">
        <v>2163</v>
      </c>
      <c r="U25" s="2203"/>
      <c r="V25" s="2203"/>
      <c r="W25" s="2203"/>
      <c r="X25" s="2203"/>
      <c r="Y25" s="2203"/>
      <c r="Z25" s="2203"/>
      <c r="AA25" s="220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8" t="s">
        <v>1896</v>
      </c>
      <c r="J27" s="2129"/>
      <c r="K27" s="2129"/>
      <c r="L27" s="2129"/>
      <c r="M27" s="2129"/>
      <c r="N27" s="2129"/>
      <c r="O27" s="2129"/>
      <c r="P27" s="2129"/>
      <c r="Q27" s="2129"/>
      <c r="R27" s="2129"/>
      <c r="S27" s="2130"/>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2100</v>
      </c>
      <c r="F29" s="1510" t="s">
        <v>1572</v>
      </c>
      <c r="G29" s="654"/>
      <c r="I29" s="274"/>
      <c r="J29" s="1703" t="s">
        <v>2100</v>
      </c>
      <c r="K29" s="181" t="s">
        <v>656</v>
      </c>
      <c r="L29" s="390"/>
      <c r="M29" s="194" t="s">
        <v>105</v>
      </c>
      <c r="N29" s="185" t="s">
        <v>1911</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1703" t="s">
        <v>2100</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2100</v>
      </c>
      <c r="M31" s="194" t="s">
        <v>105</v>
      </c>
      <c r="N31" s="185" t="s">
        <v>2092</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7"/>
      <c r="Q35" s="2118"/>
      <c r="R35" s="2118"/>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5" t="s">
        <v>2104</v>
      </c>
      <c r="B38" s="2146"/>
      <c r="C38" s="2146"/>
      <c r="D38" s="2146"/>
      <c r="E38" s="2146"/>
      <c r="F38" s="2118"/>
      <c r="G38" s="2118"/>
      <c r="H38" s="2119"/>
      <c r="I38" s="2140"/>
      <c r="J38" s="2141"/>
      <c r="K38" s="2141"/>
      <c r="L38" s="2141"/>
      <c r="M38" s="2141"/>
      <c r="N38" s="2141"/>
      <c r="O38" s="2141"/>
      <c r="P38" s="2121"/>
      <c r="Q38" s="2121"/>
      <c r="R38" s="2121"/>
      <c r="S38" s="2122"/>
      <c r="T38" s="2120"/>
      <c r="U38" s="2141"/>
      <c r="V38" s="2141"/>
      <c r="W38" s="2141"/>
      <c r="X38" s="2121"/>
      <c r="Y38" s="2121"/>
      <c r="Z38" s="2121"/>
      <c r="AA38" s="2122"/>
    </row>
    <row r="39" spans="1:27" ht="12" customHeight="1" x14ac:dyDescent="0.2">
      <c r="A39" s="2123" t="s">
        <v>611</v>
      </c>
      <c r="B39" s="2124"/>
      <c r="C39" s="341"/>
      <c r="D39" s="338"/>
      <c r="E39" s="338"/>
      <c r="F39" s="348"/>
      <c r="G39" s="338"/>
      <c r="H39" s="276"/>
      <c r="I39" s="2123" t="s">
        <v>611</v>
      </c>
      <c r="J39" s="2124"/>
      <c r="K39" s="2124"/>
      <c r="L39" s="2124"/>
      <c r="M39" s="2124"/>
      <c r="N39" s="335"/>
      <c r="O39" s="341"/>
      <c r="P39" s="341"/>
      <c r="Q39" s="347"/>
      <c r="R39" s="341"/>
      <c r="S39" s="276"/>
      <c r="T39" s="341" t="s">
        <v>611</v>
      </c>
      <c r="U39" s="271"/>
      <c r="V39" s="341"/>
      <c r="W39" s="270"/>
      <c r="X39" s="347"/>
      <c r="Y39" s="199"/>
      <c r="Z39" s="199"/>
      <c r="AA39" s="200"/>
    </row>
    <row r="40" spans="1:27" ht="13.5" customHeight="1" x14ac:dyDescent="0.2">
      <c r="A40" s="2131" t="s">
        <v>2105</v>
      </c>
      <c r="B40" s="2132"/>
      <c r="C40" s="2133"/>
      <c r="D40" s="2133"/>
      <c r="E40" s="2133"/>
      <c r="F40" s="2134"/>
      <c r="G40" s="2134"/>
      <c r="H40" s="2135"/>
      <c r="I40" s="2148"/>
      <c r="J40" s="2149"/>
      <c r="K40" s="2149"/>
      <c r="L40" s="2149"/>
      <c r="M40" s="2149"/>
      <c r="N40" s="2149"/>
      <c r="O40" s="2149"/>
      <c r="P40" s="2149"/>
      <c r="Q40" s="2149"/>
      <c r="R40" s="2149"/>
      <c r="S40" s="2150"/>
      <c r="T40" s="2148"/>
      <c r="U40" s="2206"/>
      <c r="V40" s="2149"/>
      <c r="W40" s="2149"/>
      <c r="X40" s="2149"/>
      <c r="Y40" s="2149"/>
      <c r="Z40" s="2149"/>
      <c r="AA40" s="215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9" t="s">
        <v>2106</v>
      </c>
      <c r="B42" s="2118"/>
      <c r="C42" s="2119"/>
      <c r="D42" s="2136" t="s">
        <v>2107</v>
      </c>
      <c r="E42" s="2118"/>
      <c r="F42" s="2118"/>
      <c r="G42" s="2118"/>
      <c r="H42" s="2119"/>
      <c r="I42" s="2120"/>
      <c r="J42" s="2121"/>
      <c r="K42" s="2121"/>
      <c r="L42" s="2121"/>
      <c r="M42" s="2121"/>
      <c r="N42" s="2121"/>
      <c r="O42" s="2122"/>
      <c r="P42" s="2147"/>
      <c r="Q42" s="2121"/>
      <c r="R42" s="2121"/>
      <c r="S42" s="2122"/>
      <c r="T42" s="2120"/>
      <c r="U42" s="2121"/>
      <c r="V42" s="2121"/>
      <c r="W42" s="2122"/>
      <c r="X42" s="2147"/>
      <c r="Y42" s="2121"/>
      <c r="Z42" s="2121"/>
      <c r="AA42" s="212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2" sqref="A2:D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1909</v>
      </c>
      <c r="C31" s="215" t="s">
        <v>1365</v>
      </c>
      <c r="D31" s="601"/>
      <c r="E31" s="603"/>
    </row>
    <row r="32" spans="1:5" x14ac:dyDescent="0.2">
      <c r="B32" s="601" t="s">
        <v>1272</v>
      </c>
      <c r="C32" s="215" t="s">
        <v>1365</v>
      </c>
      <c r="D32" s="602" t="s">
        <v>1910</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1959</v>
      </c>
      <c r="B56" s="754"/>
    </row>
    <row r="57" spans="1:2" x14ac:dyDescent="0.2">
      <c r="A57" s="1134" t="s">
        <v>1960</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1961</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4"/>
      <c r="D3" s="710"/>
      <c r="E3" s="402"/>
    </row>
    <row r="4" spans="1:9" x14ac:dyDescent="0.2">
      <c r="A4" s="7"/>
      <c r="B4" s="396"/>
      <c r="C4" s="2228" t="s">
        <v>486</v>
      </c>
      <c r="D4" s="2229"/>
      <c r="E4" s="2229"/>
      <c r="F4" s="2229"/>
      <c r="G4" s="2229"/>
      <c r="H4" s="2229"/>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5"/>
      <c r="C23" s="613"/>
      <c r="D23" s="1986"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5"/>
      <c r="C26" s="613"/>
      <c r="D26" s="1986"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9"/>
      <c r="C32" s="613"/>
      <c r="D32" s="9" t="s">
        <v>1982</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23" t="s">
        <v>1965</v>
      </c>
      <c r="B35" s="2224"/>
      <c r="C35" s="2224"/>
      <c r="D35" s="2224"/>
      <c r="E35" s="2225"/>
      <c r="F35" s="2225"/>
      <c r="G35" s="2225"/>
      <c r="H35" s="2225"/>
      <c r="I35" s="222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3" t="s">
        <v>353</v>
      </c>
      <c r="B47" s="2226"/>
      <c r="C47" s="2226"/>
      <c r="D47" s="2226"/>
      <c r="E47" s="2227"/>
      <c r="F47" s="2227"/>
      <c r="G47" s="2227"/>
      <c r="H47" s="2227"/>
      <c r="I47" s="222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30"/>
      <c r="C57" s="2231"/>
      <c r="D57" s="2231"/>
      <c r="E57" s="2231"/>
      <c r="F57" s="2231"/>
      <c r="G57" s="2231"/>
      <c r="H57" s="2232"/>
      <c r="I57" s="3"/>
    </row>
    <row r="58" spans="1:9" s="32" customFormat="1" x14ac:dyDescent="0.2">
      <c r="A58" s="1735"/>
      <c r="B58" s="2233"/>
      <c r="C58" s="2234"/>
      <c r="D58" s="2234"/>
      <c r="E58" s="2234"/>
      <c r="F58" s="2234"/>
      <c r="G58" s="2234"/>
      <c r="H58" s="2235"/>
      <c r="I58" s="3"/>
    </row>
    <row r="59" spans="1:9" s="32" customFormat="1" x14ac:dyDescent="0.2">
      <c r="A59" s="1735"/>
      <c r="B59" s="2233"/>
      <c r="C59" s="2234"/>
      <c r="D59" s="2234"/>
      <c r="E59" s="2234"/>
      <c r="F59" s="2234"/>
      <c r="G59" s="2234"/>
      <c r="H59" s="2235"/>
      <c r="I59" s="3"/>
    </row>
    <row r="60" spans="1:9" s="32" customFormat="1" x14ac:dyDescent="0.2">
      <c r="A60" s="1735"/>
      <c r="B60" s="2233"/>
      <c r="C60" s="2234"/>
      <c r="D60" s="2234"/>
      <c r="E60" s="2234"/>
      <c r="F60" s="2234"/>
      <c r="G60" s="2234"/>
      <c r="H60" s="2235"/>
      <c r="I60" s="3"/>
    </row>
    <row r="61" spans="1:9" s="32" customFormat="1" x14ac:dyDescent="0.2">
      <c r="A61" s="1735"/>
      <c r="B61" s="2233"/>
      <c r="C61" s="2234"/>
      <c r="D61" s="2234"/>
      <c r="E61" s="2234"/>
      <c r="F61" s="2234"/>
      <c r="G61" s="2234"/>
      <c r="H61" s="2235"/>
      <c r="I61" s="3"/>
    </row>
    <row r="62" spans="1:9" s="32" customFormat="1" x14ac:dyDescent="0.2">
      <c r="A62" s="1735"/>
      <c r="B62" s="2233"/>
      <c r="C62" s="2234"/>
      <c r="D62" s="2234"/>
      <c r="E62" s="2234"/>
      <c r="F62" s="2234"/>
      <c r="G62" s="2234"/>
      <c r="H62" s="2235"/>
      <c r="I62" s="3"/>
    </row>
    <row r="63" spans="1:9" s="32" customFormat="1" x14ac:dyDescent="0.2">
      <c r="A63" s="1735"/>
      <c r="B63" s="2233"/>
      <c r="C63" s="2234"/>
      <c r="D63" s="2234"/>
      <c r="E63" s="2234"/>
      <c r="F63" s="2234"/>
      <c r="G63" s="2234"/>
      <c r="H63" s="2235"/>
      <c r="I63" s="3"/>
    </row>
    <row r="64" spans="1:9" s="32" customFormat="1" x14ac:dyDescent="0.2">
      <c r="A64" s="1735"/>
      <c r="B64" s="2233"/>
      <c r="C64" s="2234"/>
      <c r="D64" s="2234"/>
      <c r="E64" s="2234"/>
      <c r="F64" s="2234"/>
      <c r="G64" s="2234"/>
      <c r="H64" s="2235"/>
      <c r="I64" s="3"/>
    </row>
    <row r="65" spans="1:9" s="32" customFormat="1" x14ac:dyDescent="0.2">
      <c r="A65" s="1735"/>
      <c r="B65" s="2233"/>
      <c r="C65" s="2234"/>
      <c r="D65" s="2234"/>
      <c r="E65" s="2234"/>
      <c r="F65" s="2234"/>
      <c r="G65" s="2234"/>
      <c r="H65" s="2235"/>
      <c r="I65" s="3"/>
    </row>
    <row r="66" spans="1:9" s="32" customFormat="1" x14ac:dyDescent="0.2">
      <c r="A66" s="1735"/>
      <c r="B66" s="2233"/>
      <c r="C66" s="2234"/>
      <c r="D66" s="2234"/>
      <c r="E66" s="2234"/>
      <c r="F66" s="2234"/>
      <c r="G66" s="2234"/>
      <c r="H66" s="2235"/>
      <c r="I66" s="3"/>
    </row>
    <row r="67" spans="1:9" s="32" customFormat="1" ht="9" customHeight="1" x14ac:dyDescent="0.2">
      <c r="A67" s="1736"/>
      <c r="B67" s="2236"/>
      <c r="C67" s="2237"/>
      <c r="D67" s="2237"/>
      <c r="E67" s="2237"/>
      <c r="F67" s="2237"/>
      <c r="G67" s="2237"/>
      <c r="H67" s="2238"/>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23" t="s">
        <v>1580</v>
      </c>
      <c r="B70" s="2226"/>
      <c r="C70" s="2226"/>
      <c r="D70" s="2226"/>
      <c r="E70" s="2227"/>
      <c r="F70" s="2227"/>
      <c r="G70" s="2227"/>
      <c r="H70" s="2227"/>
      <c r="I70" s="2227"/>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1957</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v>42962</v>
      </c>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42" t="s">
        <v>1576</v>
      </c>
      <c r="B83" s="2242"/>
      <c r="C83" s="2242"/>
      <c r="D83" s="2243"/>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v>2289</v>
      </c>
      <c r="G88" s="1670"/>
      <c r="H88" s="1670"/>
      <c r="I88" s="1670"/>
      <c r="J88" s="1697">
        <f>SUM(E88:I88)</f>
        <v>2289</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2289</v>
      </c>
    </row>
    <row r="91" spans="1:10" s="32" customFormat="1" x14ac:dyDescent="0.2">
      <c r="A91" s="29"/>
      <c r="B91" s="1556"/>
      <c r="C91" s="620"/>
      <c r="E91" s="1271"/>
      <c r="F91" s="1563"/>
      <c r="H91" s="332"/>
    </row>
    <row r="92" spans="1:10" s="32" customFormat="1" x14ac:dyDescent="0.2">
      <c r="A92" s="29"/>
      <c r="B92" s="388" t="s">
        <v>1979</v>
      </c>
      <c r="C92" s="620"/>
      <c r="E92" s="1271"/>
      <c r="F92" s="1563"/>
      <c r="H92" s="332"/>
    </row>
    <row r="93" spans="1:10" s="32" customFormat="1" ht="16.5" customHeight="1" x14ac:dyDescent="0.2">
      <c r="A93" s="29"/>
      <c r="B93" s="1987" t="s">
        <v>1980</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9"/>
      <c r="C102" s="2240"/>
      <c r="D102" s="2240"/>
      <c r="E102" s="2240"/>
      <c r="F102" s="2240"/>
      <c r="G102" s="2240"/>
      <c r="H102" s="2241"/>
      <c r="I102" s="1484"/>
    </row>
    <row r="103" spans="1:9" s="32" customFormat="1" ht="11.25" customHeight="1" x14ac:dyDescent="0.2">
      <c r="A103" s="1523"/>
      <c r="B103" s="2218"/>
      <c r="C103" s="2219"/>
      <c r="D103" s="2219"/>
      <c r="E103" s="2219"/>
      <c r="F103" s="2219"/>
      <c r="G103" s="2219"/>
      <c r="H103" s="2220"/>
      <c r="I103" s="1484"/>
    </row>
    <row r="104" spans="1:9" s="32" customFormat="1" ht="11.25" customHeight="1" x14ac:dyDescent="0.2">
      <c r="A104" s="1523"/>
      <c r="B104" s="2218"/>
      <c r="C104" s="2219"/>
      <c r="D104" s="2219"/>
      <c r="E104" s="2219"/>
      <c r="F104" s="2219"/>
      <c r="G104" s="2219"/>
      <c r="H104" s="2220"/>
      <c r="I104" s="1484"/>
    </row>
    <row r="105" spans="1:9" s="32" customFormat="1" x14ac:dyDescent="0.2">
      <c r="A105" s="1523"/>
      <c r="B105" s="2218"/>
      <c r="C105" s="2219"/>
      <c r="D105" s="2219"/>
      <c r="E105" s="2219"/>
      <c r="F105" s="2219"/>
      <c r="G105" s="2219"/>
      <c r="H105" s="2220"/>
      <c r="I105" s="1484"/>
    </row>
    <row r="106" spans="1:9" s="32" customFormat="1" ht="11.25" customHeight="1" x14ac:dyDescent="0.2">
      <c r="A106" s="1523"/>
      <c r="B106" s="2218"/>
      <c r="C106" s="2219"/>
      <c r="D106" s="2219"/>
      <c r="E106" s="2219"/>
      <c r="F106" s="2219"/>
      <c r="G106" s="2219"/>
      <c r="H106" s="2220"/>
      <c r="I106" s="1484"/>
    </row>
    <row r="107" spans="1:9" s="32" customFormat="1" ht="11.25" customHeight="1" x14ac:dyDescent="0.2">
      <c r="A107" s="1523"/>
      <c r="B107" s="2218"/>
      <c r="C107" s="2219"/>
      <c r="D107" s="2219"/>
      <c r="E107" s="2219"/>
      <c r="F107" s="2219"/>
      <c r="G107" s="2219"/>
      <c r="H107" s="2220"/>
      <c r="I107" s="1484"/>
    </row>
    <row r="108" spans="1:9" s="32" customFormat="1" ht="11.25" customHeight="1" x14ac:dyDescent="0.2">
      <c r="A108" s="1523"/>
      <c r="B108" s="2218"/>
      <c r="C108" s="2219"/>
      <c r="D108" s="2219"/>
      <c r="E108" s="2219"/>
      <c r="F108" s="2219"/>
      <c r="G108" s="2219"/>
      <c r="H108" s="2220"/>
      <c r="I108" s="1484"/>
    </row>
    <row r="109" spans="1:9" s="32" customFormat="1" ht="11.25" customHeight="1" x14ac:dyDescent="0.2">
      <c r="A109" s="1523"/>
      <c r="B109" s="2218"/>
      <c r="C109" s="2219"/>
      <c r="D109" s="2219"/>
      <c r="E109" s="2219"/>
      <c r="F109" s="2219"/>
      <c r="G109" s="2219"/>
      <c r="H109" s="2220"/>
      <c r="I109" s="1518"/>
    </row>
    <row r="110" spans="1:9" s="32" customFormat="1" ht="11.25" customHeight="1" x14ac:dyDescent="0.2">
      <c r="A110" s="1523"/>
      <c r="B110" s="2218"/>
      <c r="C110" s="2219"/>
      <c r="D110" s="2219"/>
      <c r="E110" s="2219"/>
      <c r="F110" s="2219"/>
      <c r="G110" s="2219"/>
      <c r="H110" s="2220"/>
      <c r="I110" s="1484"/>
    </row>
    <row r="111" spans="1:9" s="32" customFormat="1" ht="11.25" customHeight="1" x14ac:dyDescent="0.2">
      <c r="A111" s="1523"/>
      <c r="B111" s="2218"/>
      <c r="C111" s="2219"/>
      <c r="D111" s="2219"/>
      <c r="E111" s="2219"/>
      <c r="F111" s="2219"/>
      <c r="G111" s="2219"/>
      <c r="H111" s="2220"/>
      <c r="I111" s="1484"/>
    </row>
    <row r="112" spans="1:9" s="32" customFormat="1" ht="11.25" customHeight="1" x14ac:dyDescent="0.2">
      <c r="A112" s="1523"/>
      <c r="B112" s="2211"/>
      <c r="C112" s="2212"/>
      <c r="D112" s="2212"/>
      <c r="E112" s="2212"/>
      <c r="F112" s="2212"/>
      <c r="G112" s="2212"/>
      <c r="H112" s="221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14" t="s">
        <v>2093</v>
      </c>
      <c r="D114" s="221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15" t="s">
        <v>1589</v>
      </c>
      <c r="D117" s="2216"/>
      <c r="E117" s="2217"/>
      <c r="F117" s="2217"/>
      <c r="G117" s="2217"/>
      <c r="H117" s="221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5237124</v>
      </c>
      <c r="E16" s="99"/>
      <c r="F16" s="81">
        <f>SUM('Acct Summary 7-8'!C17,'Acct Summary 7-8'!D17,'Acct Summary 7-8'!F17)</f>
        <v>4700534</v>
      </c>
      <c r="G16" s="99"/>
      <c r="H16" s="81">
        <f>SUM(D16-F16)</f>
        <v>536590</v>
      </c>
      <c r="I16" s="92"/>
      <c r="J16" s="81">
        <f>SUM('Acct Summary 7-8'!C81,'Acct Summary 7-8'!D81,'Acct Summary 7-8'!F81,'Acct Summary 7-8'!I81)</f>
        <v>2330176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461955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1709</v>
      </c>
      <c r="B3" s="2264"/>
      <c r="C3" s="2264"/>
      <c r="D3" s="2264"/>
      <c r="E3" s="2264"/>
      <c r="F3" s="2264"/>
      <c r="G3" s="2264"/>
      <c r="H3" s="2264"/>
      <c r="I3" s="2264"/>
      <c r="J3" s="2264"/>
      <c r="K3" s="2264"/>
      <c r="L3" s="2264"/>
      <c r="M3" s="2264"/>
      <c r="N3" s="2264"/>
      <c r="O3" s="2264"/>
      <c r="P3" s="2264"/>
      <c r="Q3" s="2264"/>
      <c r="R3" s="2264"/>
    </row>
    <row r="4" spans="1:18" x14ac:dyDescent="0.2">
      <c r="A4" s="2265" t="s">
        <v>1958</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Capital Area Career Center</v>
      </c>
      <c r="E7" s="135"/>
      <c r="G7" s="136"/>
      <c r="H7" s="137"/>
      <c r="I7" s="137"/>
      <c r="J7" s="137"/>
      <c r="K7" s="137"/>
      <c r="L7"/>
      <c r="M7"/>
      <c r="N7"/>
      <c r="O7"/>
      <c r="P7"/>
    </row>
    <row r="8" spans="1:18" ht="12.75" x14ac:dyDescent="0.2">
      <c r="A8"/>
      <c r="B8"/>
      <c r="C8" s="133" t="s">
        <v>1316</v>
      </c>
      <c r="D8" s="138">
        <f>COVER!A13</f>
        <v>51084790040</v>
      </c>
      <c r="E8" s="139"/>
      <c r="G8"/>
      <c r="H8"/>
      <c r="I8"/>
      <c r="J8"/>
      <c r="K8"/>
      <c r="L8"/>
      <c r="M8"/>
      <c r="N8"/>
      <c r="O8"/>
      <c r="P8"/>
    </row>
    <row r="9" spans="1:18" ht="12.75" x14ac:dyDescent="0.2">
      <c r="A9"/>
      <c r="B9"/>
      <c r="C9" s="133" t="s">
        <v>809</v>
      </c>
      <c r="D9" s="333" t="str">
        <f>COVER!A15</f>
        <v xml:space="preserve">Sangamon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2330176</v>
      </c>
      <c r="I12" s="1152"/>
      <c r="J12" s="1152"/>
      <c r="K12" s="1153">
        <f>TRUNC((H12/H13*100000),5)/100000</f>
        <v>0.44493428070000002</v>
      </c>
      <c r="L12" s="1154"/>
      <c r="M12" s="101" t="s">
        <v>1339</v>
      </c>
      <c r="N12" s="101"/>
      <c r="O12" s="1155">
        <v>0.35</v>
      </c>
      <c r="P12" s="153"/>
      <c r="Q12" s="153"/>
    </row>
    <row r="13" spans="1:18" s="155" customFormat="1" ht="11.25" x14ac:dyDescent="0.2">
      <c r="A13" s="153"/>
      <c r="B13" s="1149"/>
      <c r="C13" s="2261" t="s">
        <v>1581</v>
      </c>
      <c r="D13" s="2262"/>
      <c r="E13" s="153"/>
      <c r="F13" s="326" t="s">
        <v>910</v>
      </c>
      <c r="G13" s="1150"/>
      <c r="H13" s="1151">
        <f>SUM('Acct Summary 7-8'!C8+'Acct Summary 7-8'!D8+'Acct Summary 7-8'!F8+'Acct Summary 7-8'!I8)+H14</f>
        <v>5237124</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4700534</v>
      </c>
      <c r="I17" s="1152"/>
      <c r="J17" s="1158"/>
      <c r="K17" s="1153">
        <f>TRUNC((H17/H18*100000),5)/100000</f>
        <v>0.89754109309999996</v>
      </c>
      <c r="L17" s="1154"/>
      <c r="M17" s="1115" t="s">
        <v>1367</v>
      </c>
      <c r="O17" s="1159" t="str">
        <f>IF(AND(O16="2", J20 &gt; 2),"1",IF(AND(O16 = "1", J20 &gt; 2),"2",IF(AND(O16="1", J20 &gt;1),"1","0")))</f>
        <v>0</v>
      </c>
      <c r="P17" s="153"/>
    </row>
    <row r="18" spans="1:18" s="155" customFormat="1" ht="11.25" x14ac:dyDescent="0.2">
      <c r="A18" s="153"/>
      <c r="B18" s="1149"/>
      <c r="C18" s="2261" t="s">
        <v>1573</v>
      </c>
      <c r="D18" s="2262"/>
      <c r="E18" s="153"/>
      <c r="F18" s="1137" t="s">
        <v>911</v>
      </c>
      <c r="G18" s="1150"/>
      <c r="H18" s="1151">
        <f>SUM('Acct Summary 7-8'!C8+'Acct Summary 7-8'!D8+'Acct Summary 7-8'!F8+'Acct Summary 7-8'!I8)+H19</f>
        <v>5237124</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8" t="s">
        <v>1708</v>
      </c>
      <c r="D24" s="2258"/>
      <c r="E24" s="153"/>
      <c r="F24" s="153" t="s">
        <v>513</v>
      </c>
      <c r="G24" s="1150"/>
      <c r="H24" s="1151">
        <f>SUM('Assets-Liab 5-6'!C4+'Assets-Liab 5-6'!D4+'Assets-Liab 5-6'!F4+'Assets-Liab 5-6'!I4+'Assets-Liab 5-6'!C5+'Assets-Liab 5-6'!D5+'Assets-Liab 5-6'!F5+'Assets-Liab 5-6'!I5)</f>
        <v>2088685</v>
      </c>
      <c r="I24" s="677"/>
      <c r="J24" s="677"/>
      <c r="K24" s="1162">
        <f>TRUNC(((H24/H25*100000)/100000),2)</f>
        <v>159.96</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13057.03889</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461955</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D2"/>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2088685</v>
      </c>
      <c r="D4" s="409"/>
      <c r="E4" s="409"/>
      <c r="F4" s="409"/>
      <c r="G4" s="409"/>
      <c r="H4" s="409">
        <v>29276</v>
      </c>
      <c r="I4" s="409"/>
      <c r="J4" s="433"/>
      <c r="K4" s="409"/>
      <c r="L4" s="409">
        <v>23635</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530307</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v>8409</v>
      </c>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2627401</v>
      </c>
      <c r="D13" s="682">
        <f t="shared" ref="D13:L13" si="0">SUM(D4:D12)</f>
        <v>0</v>
      </c>
      <c r="E13" s="682">
        <f t="shared" si="0"/>
        <v>0</v>
      </c>
      <c r="F13" s="682">
        <f t="shared" si="0"/>
        <v>0</v>
      </c>
      <c r="G13" s="682">
        <f t="shared" si="0"/>
        <v>0</v>
      </c>
      <c r="H13" s="682">
        <f t="shared" si="0"/>
        <v>29276</v>
      </c>
      <c r="I13" s="682">
        <f t="shared" si="0"/>
        <v>0</v>
      </c>
      <c r="J13" s="682">
        <f t="shared" si="0"/>
        <v>0</v>
      </c>
      <c r="K13" s="682">
        <f t="shared" si="0"/>
        <v>0</v>
      </c>
      <c r="L13" s="682">
        <f t="shared" si="0"/>
        <v>23635</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300000</v>
      </c>
      <c r="N16" s="712"/>
    </row>
    <row r="17" spans="1:14" s="697" customFormat="1" ht="12.75" customHeight="1" x14ac:dyDescent="0.2">
      <c r="A17" s="711" t="s">
        <v>1693</v>
      </c>
      <c r="B17" s="539">
        <v>230</v>
      </c>
      <c r="C17" s="504"/>
      <c r="D17" s="504"/>
      <c r="E17" s="504"/>
      <c r="F17" s="504"/>
      <c r="G17" s="504"/>
      <c r="H17" s="504"/>
      <c r="I17" s="504"/>
      <c r="J17" s="504"/>
      <c r="K17" s="504"/>
      <c r="L17" s="504"/>
      <c r="M17" s="433">
        <v>10923920</v>
      </c>
      <c r="N17" s="712"/>
    </row>
    <row r="18" spans="1:14" s="697" customFormat="1" ht="12.75" customHeight="1" x14ac:dyDescent="0.2">
      <c r="A18" s="711" t="s">
        <v>1694</v>
      </c>
      <c r="B18" s="539">
        <v>240</v>
      </c>
      <c r="C18" s="504"/>
      <c r="D18" s="504"/>
      <c r="E18" s="504"/>
      <c r="F18" s="504"/>
      <c r="G18" s="504"/>
      <c r="H18" s="504"/>
      <c r="I18" s="504"/>
      <c r="J18" s="504"/>
      <c r="K18" s="504"/>
      <c r="L18" s="504"/>
      <c r="M18" s="433">
        <v>327304</v>
      </c>
      <c r="N18" s="712"/>
    </row>
    <row r="19" spans="1:14" s="697" customFormat="1" ht="12.75" customHeight="1" x14ac:dyDescent="0.2">
      <c r="A19" s="711" t="s">
        <v>1695</v>
      </c>
      <c r="B19" s="539">
        <v>250</v>
      </c>
      <c r="C19" s="504"/>
      <c r="D19" s="504"/>
      <c r="E19" s="504"/>
      <c r="F19" s="504"/>
      <c r="G19" s="504"/>
      <c r="H19" s="504"/>
      <c r="I19" s="504"/>
      <c r="J19" s="504"/>
      <c r="K19" s="504"/>
      <c r="L19" s="504"/>
      <c r="M19" s="433">
        <v>2890545</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461955</v>
      </c>
    </row>
    <row r="23" spans="1:14" ht="13.5" customHeight="1" thickBot="1" x14ac:dyDescent="0.25">
      <c r="A23" s="461" t="s">
        <v>729</v>
      </c>
      <c r="B23" s="717"/>
      <c r="C23" s="430"/>
      <c r="D23" s="430"/>
      <c r="E23" s="430"/>
      <c r="F23" s="430"/>
      <c r="G23" s="430"/>
      <c r="H23" s="430"/>
      <c r="I23" s="430"/>
      <c r="J23" s="430"/>
      <c r="K23" s="430"/>
      <c r="L23" s="430"/>
      <c r="M23" s="686">
        <f>SUM(M15:M22)</f>
        <v>14441769</v>
      </c>
      <c r="N23" s="686">
        <f>SUM(N21:N22)</f>
        <v>461955</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7080</v>
      </c>
      <c r="D26" s="433"/>
      <c r="E26" s="433"/>
      <c r="F26" s="433"/>
      <c r="G26" s="433"/>
      <c r="H26" s="433"/>
      <c r="I26" s="433"/>
      <c r="J26" s="684"/>
      <c r="K26" s="433"/>
      <c r="L26" s="430"/>
      <c r="M26" s="430"/>
      <c r="N26" s="430"/>
    </row>
    <row r="27" spans="1:14" ht="13.5" customHeight="1" x14ac:dyDescent="0.2">
      <c r="A27" s="473" t="s">
        <v>733</v>
      </c>
      <c r="B27" s="39">
        <v>430</v>
      </c>
      <c r="C27" s="433">
        <v>137304</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148216</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v>4625</v>
      </c>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23635</v>
      </c>
      <c r="M33" s="430"/>
      <c r="N33" s="479"/>
    </row>
    <row r="34" spans="1:14" ht="13.5" customHeight="1" thickBot="1" x14ac:dyDescent="0.25">
      <c r="A34" s="1067" t="s">
        <v>740</v>
      </c>
      <c r="B34" s="718"/>
      <c r="C34" s="1090">
        <f>SUM(C25:C33)</f>
        <v>297225</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23635</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461955</v>
      </c>
    </row>
    <row r="37" spans="1:14" ht="13.5" thickBot="1" x14ac:dyDescent="0.25">
      <c r="A37" s="461" t="s">
        <v>739</v>
      </c>
      <c r="B37" s="717"/>
      <c r="C37" s="504"/>
      <c r="D37" s="504"/>
      <c r="E37" s="504"/>
      <c r="F37" s="504"/>
      <c r="G37" s="504"/>
      <c r="H37" s="504"/>
      <c r="I37" s="504"/>
      <c r="J37" s="504"/>
      <c r="K37" s="504"/>
      <c r="L37" s="511"/>
      <c r="M37" s="430"/>
      <c r="N37" s="686">
        <f>SUM(N36:N36)</f>
        <v>461955</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2330176</v>
      </c>
      <c r="D39" s="720"/>
      <c r="E39" s="720"/>
      <c r="F39" s="720"/>
      <c r="G39" s="720"/>
      <c r="H39" s="720">
        <v>29276</v>
      </c>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14441769</v>
      </c>
      <c r="N40" s="687"/>
    </row>
    <row r="41" spans="1:14" ht="13.5" customHeight="1" thickBot="1" x14ac:dyDescent="0.25">
      <c r="A41" s="461" t="s">
        <v>741</v>
      </c>
      <c r="B41" s="452"/>
      <c r="C41" s="482">
        <f>(SUM(C34,C37,C38,C39))</f>
        <v>2627401</v>
      </c>
      <c r="D41" s="482">
        <f t="shared" ref="D41:L41" si="2">SUM(D34,D37,D38:D39)</f>
        <v>0</v>
      </c>
      <c r="E41" s="482">
        <f t="shared" si="2"/>
        <v>0</v>
      </c>
      <c r="F41" s="482">
        <f t="shared" si="2"/>
        <v>0</v>
      </c>
      <c r="G41" s="482">
        <f t="shared" si="2"/>
        <v>0</v>
      </c>
      <c r="H41" s="482">
        <f t="shared" si="2"/>
        <v>29276</v>
      </c>
      <c r="I41" s="482">
        <f t="shared" si="2"/>
        <v>0</v>
      </c>
      <c r="J41" s="482">
        <f t="shared" si="2"/>
        <v>0</v>
      </c>
      <c r="K41" s="482">
        <f t="shared" si="2"/>
        <v>0</v>
      </c>
      <c r="L41" s="482">
        <f t="shared" si="2"/>
        <v>23635</v>
      </c>
      <c r="M41" s="482">
        <f>SUM(M40)</f>
        <v>14441769</v>
      </c>
      <c r="N41" s="482">
        <f>SUM(N37)</f>
        <v>461955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D2"/>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4257033</v>
      </c>
      <c r="D4" s="688">
        <f>'Revenues 9-14'!D109</f>
        <v>0</v>
      </c>
      <c r="E4" s="688">
        <f>'Revenues 9-14'!E109</f>
        <v>0</v>
      </c>
      <c r="F4" s="688">
        <f>'Revenues 9-14'!F109</f>
        <v>0</v>
      </c>
      <c r="G4" s="688">
        <f>'Revenues 9-14'!G109</f>
        <v>0</v>
      </c>
      <c r="H4" s="688">
        <f>'Revenues 9-14'!H109</f>
        <v>13713</v>
      </c>
      <c r="I4" s="688">
        <f>'Revenues 9-14'!I109</f>
        <v>0</v>
      </c>
      <c r="J4" s="688">
        <f>'Revenues 9-14'!J109</f>
        <v>0</v>
      </c>
      <c r="K4" s="688">
        <f>'Revenues 9-14'!K109</f>
        <v>0</v>
      </c>
      <c r="L4" s="38"/>
    </row>
    <row r="5" spans="1:13" ht="22.5" x14ac:dyDescent="0.2">
      <c r="A5" s="726" t="s">
        <v>1884</v>
      </c>
      <c r="B5" s="294">
        <v>2000</v>
      </c>
      <c r="C5" s="689">
        <f>'Revenues 9-14'!C114</f>
        <v>627198</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352893</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5237124</v>
      </c>
      <c r="D8" s="482">
        <f t="shared" ref="D8:K8" si="0">SUM(D4:D7)</f>
        <v>0</v>
      </c>
      <c r="E8" s="482">
        <f t="shared" si="0"/>
        <v>0</v>
      </c>
      <c r="F8" s="482">
        <f t="shared" si="0"/>
        <v>0</v>
      </c>
      <c r="G8" s="482">
        <f t="shared" si="0"/>
        <v>0</v>
      </c>
      <c r="H8" s="482">
        <f t="shared" si="0"/>
        <v>13713</v>
      </c>
      <c r="I8" s="482">
        <f t="shared" si="0"/>
        <v>0</v>
      </c>
      <c r="J8" s="482">
        <f t="shared" si="0"/>
        <v>0</v>
      </c>
      <c r="K8" s="482">
        <f t="shared" si="0"/>
        <v>0</v>
      </c>
      <c r="L8" s="38"/>
    </row>
    <row r="9" spans="1:13" ht="15" thickTop="1" x14ac:dyDescent="0.2">
      <c r="A9" s="1010" t="s">
        <v>343</v>
      </c>
      <c r="B9" s="453">
        <v>3998</v>
      </c>
      <c r="C9" s="415">
        <v>1046376</v>
      </c>
      <c r="D9" s="486"/>
      <c r="E9" s="415"/>
      <c r="F9" s="415"/>
      <c r="G9" s="693"/>
      <c r="H9" s="415"/>
      <c r="I9" s="491" t="s">
        <v>1365</v>
      </c>
      <c r="J9" s="432"/>
      <c r="K9" s="415"/>
      <c r="L9" s="38"/>
    </row>
    <row r="10" spans="1:13" s="47" customFormat="1" ht="13.5" thickBot="1" x14ac:dyDescent="0.25">
      <c r="A10" s="461" t="s">
        <v>1369</v>
      </c>
      <c r="B10" s="454"/>
      <c r="C10" s="482">
        <f>SUM(C8:C9)</f>
        <v>6283500</v>
      </c>
      <c r="D10" s="482">
        <f t="shared" ref="D10:K10" si="1">SUM(D8:D9)</f>
        <v>0</v>
      </c>
      <c r="E10" s="482">
        <f t="shared" si="1"/>
        <v>0</v>
      </c>
      <c r="F10" s="482">
        <f t="shared" si="1"/>
        <v>0</v>
      </c>
      <c r="G10" s="482">
        <f t="shared" si="1"/>
        <v>0</v>
      </c>
      <c r="H10" s="482">
        <f t="shared" si="1"/>
        <v>13713</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3154167</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1537109</v>
      </c>
      <c r="D13" s="689">
        <f>'Expenditures 15-22'!K129</f>
        <v>0</v>
      </c>
      <c r="E13" s="479" t="s">
        <v>1365</v>
      </c>
      <c r="F13" s="689">
        <f>'Expenditures 15-22'!K178</f>
        <v>0</v>
      </c>
      <c r="G13" s="689">
        <f>'Expenditures 15-22'!K273</f>
        <v>0</v>
      </c>
      <c r="H13" s="689">
        <f>'Expenditures 15-22'!K296</f>
        <v>24119</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9258</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4700534</v>
      </c>
      <c r="D17" s="482">
        <f t="shared" si="2"/>
        <v>0</v>
      </c>
      <c r="E17" s="482">
        <f t="shared" si="2"/>
        <v>0</v>
      </c>
      <c r="F17" s="482">
        <f t="shared" si="2"/>
        <v>0</v>
      </c>
      <c r="G17" s="482">
        <f t="shared" si="2"/>
        <v>0</v>
      </c>
      <c r="H17" s="482">
        <f t="shared" si="2"/>
        <v>24119</v>
      </c>
      <c r="I17" s="430"/>
      <c r="J17" s="482">
        <f>SUM(J12:J16)</f>
        <v>0</v>
      </c>
      <c r="K17" s="482">
        <f>SUM(K12:K16)</f>
        <v>0</v>
      </c>
      <c r="L17" s="38"/>
    </row>
    <row r="18" spans="1:12" ht="15" customHeight="1" thickTop="1" x14ac:dyDescent="0.2">
      <c r="A18" s="1011" t="s">
        <v>1298</v>
      </c>
      <c r="B18" s="258">
        <v>4180</v>
      </c>
      <c r="C18" s="688">
        <f t="shared" ref="C18:H18" si="3">C9</f>
        <v>1046376</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5746910</v>
      </c>
      <c r="D19" s="482">
        <f t="shared" si="4"/>
        <v>0</v>
      </c>
      <c r="E19" s="482">
        <f t="shared" si="4"/>
        <v>0</v>
      </c>
      <c r="F19" s="482">
        <f t="shared" si="4"/>
        <v>0</v>
      </c>
      <c r="G19" s="482">
        <f t="shared" si="4"/>
        <v>0</v>
      </c>
      <c r="H19" s="482">
        <f t="shared" si="4"/>
        <v>24119</v>
      </c>
      <c r="I19" s="430"/>
      <c r="J19" s="482">
        <f>SUM(J17:J18)</f>
        <v>0</v>
      </c>
      <c r="K19" s="482">
        <f>SUM(K17:K18)</f>
        <v>0</v>
      </c>
      <c r="L19" s="38"/>
    </row>
    <row r="20" spans="1:12" ht="27" thickTop="1" thickBot="1" x14ac:dyDescent="0.25">
      <c r="A20" s="455" t="s">
        <v>1299</v>
      </c>
      <c r="B20" s="456"/>
      <c r="C20" s="1009">
        <f>C8-C17</f>
        <v>536590</v>
      </c>
      <c r="D20" s="1009">
        <f t="shared" ref="D20:K20" si="5">D8-D17</f>
        <v>0</v>
      </c>
      <c r="E20" s="1009">
        <f t="shared" si="5"/>
        <v>0</v>
      </c>
      <c r="F20" s="1009">
        <f t="shared" si="5"/>
        <v>0</v>
      </c>
      <c r="G20" s="1009">
        <f t="shared" si="5"/>
        <v>0</v>
      </c>
      <c r="H20" s="1009">
        <f t="shared" si="5"/>
        <v>-10406</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v>100000</v>
      </c>
      <c r="D75" s="426"/>
      <c r="E75" s="439"/>
      <c r="F75" s="801"/>
      <c r="G75" s="801"/>
      <c r="H75" s="801"/>
      <c r="I75" s="439"/>
      <c r="J75" s="439"/>
      <c r="K75" s="801"/>
      <c r="L75" s="501"/>
    </row>
    <row r="76" spans="1:12" s="697" customFormat="1" ht="14.25" thickTop="1" thickBot="1" x14ac:dyDescent="0.25">
      <c r="A76" s="1017" t="s">
        <v>508</v>
      </c>
      <c r="B76" s="704"/>
      <c r="C76" s="685">
        <f t="shared" ref="C76:K76" si="7">SUM(C47:C75)</f>
        <v>100000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-100000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8" t="s">
        <v>681</v>
      </c>
      <c r="B78" s="2269"/>
      <c r="C78" s="440">
        <f t="shared" ref="C78:K78" si="9">C20+C77</f>
        <v>436590</v>
      </c>
      <c r="D78" s="440">
        <f t="shared" si="9"/>
        <v>0</v>
      </c>
      <c r="E78" s="440">
        <f t="shared" si="9"/>
        <v>0</v>
      </c>
      <c r="F78" s="440">
        <f t="shared" si="9"/>
        <v>0</v>
      </c>
      <c r="G78" s="440">
        <f t="shared" si="9"/>
        <v>0</v>
      </c>
      <c r="H78" s="440">
        <f t="shared" si="9"/>
        <v>-10406</v>
      </c>
      <c r="I78" s="440">
        <f t="shared" si="9"/>
        <v>0</v>
      </c>
      <c r="J78" s="440">
        <f t="shared" si="9"/>
        <v>0</v>
      </c>
      <c r="K78" s="440">
        <f t="shared" si="9"/>
        <v>0</v>
      </c>
      <c r="L78" s="502"/>
    </row>
    <row r="79" spans="1:12" ht="13.5" thickTop="1" x14ac:dyDescent="0.2">
      <c r="A79" s="813" t="s">
        <v>1953</v>
      </c>
      <c r="B79" s="457"/>
      <c r="C79" s="432">
        <v>1893586</v>
      </c>
      <c r="D79" s="696"/>
      <c r="E79" s="696"/>
      <c r="F79" s="696"/>
      <c r="G79" s="696"/>
      <c r="H79" s="696">
        <v>39682</v>
      </c>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1954</v>
      </c>
      <c r="B81" s="454"/>
      <c r="C81" s="482">
        <f>(SUM(C78:C80))</f>
        <v>2330176</v>
      </c>
      <c r="D81" s="482">
        <f>SUM(D78:D80)</f>
        <v>0</v>
      </c>
      <c r="E81" s="482">
        <f t="shared" ref="E81:K81" si="10">SUM(E78:E80)</f>
        <v>0</v>
      </c>
      <c r="F81" s="482">
        <f t="shared" si="10"/>
        <v>0</v>
      </c>
      <c r="G81" s="482">
        <f t="shared" si="10"/>
        <v>0</v>
      </c>
      <c r="H81" s="482">
        <f t="shared" si="10"/>
        <v>29276</v>
      </c>
      <c r="I81" s="482">
        <f t="shared" si="10"/>
        <v>0</v>
      </c>
      <c r="J81" s="482">
        <f t="shared" si="10"/>
        <v>0</v>
      </c>
      <c r="K81" s="482">
        <f t="shared" si="10"/>
        <v>0</v>
      </c>
      <c r="L81" s="38"/>
    </row>
    <row r="82" spans="1:12" ht="0.75" customHeight="1" thickTop="1" thickBot="1" x14ac:dyDescent="0.25">
      <c r="A82" s="625" t="s">
        <v>399</v>
      </c>
      <c r="B82" s="623"/>
      <c r="C82" s="1127">
        <f>(C81-C79)</f>
        <v>436590</v>
      </c>
      <c r="D82" s="1127">
        <f t="shared" ref="D82:K82" si="11">(D81-D79)</f>
        <v>0</v>
      </c>
      <c r="E82" s="1127">
        <f t="shared" si="11"/>
        <v>0</v>
      </c>
      <c r="F82" s="1127">
        <f t="shared" si="11"/>
        <v>0</v>
      </c>
      <c r="G82" s="1127">
        <f t="shared" si="11"/>
        <v>0</v>
      </c>
      <c r="H82" s="1127">
        <f t="shared" si="11"/>
        <v>-10406</v>
      </c>
      <c r="I82" s="1127">
        <f t="shared" si="11"/>
        <v>0</v>
      </c>
      <c r="J82" s="1127">
        <f t="shared" si="11"/>
        <v>0</v>
      </c>
      <c r="K82" s="1127">
        <f t="shared" si="11"/>
        <v>0</v>
      </c>
    </row>
    <row r="83" spans="1:12" ht="14.25" hidden="1" thickTop="1" thickBot="1" x14ac:dyDescent="0.25">
      <c r="A83" s="722" t="s">
        <v>400</v>
      </c>
      <c r="B83" s="624"/>
      <c r="C83" s="1128">
        <f>C82/C81</f>
        <v>0.18736352962179681</v>
      </c>
      <c r="D83" s="1128" t="e">
        <f t="shared" ref="D83:K83" si="12">D82/D81</f>
        <v>#DIV/0!</v>
      </c>
      <c r="E83" s="1128" t="e">
        <f t="shared" si="12"/>
        <v>#DIV/0!</v>
      </c>
      <c r="F83" s="1128" t="e">
        <f t="shared" si="12"/>
        <v>#DIV/0!</v>
      </c>
      <c r="G83" s="1128" t="e">
        <f t="shared" si="12"/>
        <v>#DIV/0!</v>
      </c>
      <c r="H83" s="1128">
        <f t="shared" si="12"/>
        <v>-0.3554447328870064</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D2"/>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1872</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v>22227</v>
      </c>
      <c r="D28" s="430"/>
      <c r="E28" s="430"/>
      <c r="F28" s="430"/>
      <c r="G28" s="430"/>
      <c r="H28" s="430"/>
      <c r="I28" s="430"/>
      <c r="J28" s="430"/>
      <c r="K28" s="430"/>
    </row>
    <row r="29" spans="1:11" ht="12.75" customHeight="1" x14ac:dyDescent="0.2">
      <c r="A29" s="904" t="s">
        <v>977</v>
      </c>
      <c r="B29" s="39">
        <v>1332</v>
      </c>
      <c r="C29" s="480">
        <v>2341269</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v>1280866</v>
      </c>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3644362</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2031</v>
      </c>
      <c r="D65" s="409"/>
      <c r="E65" s="409"/>
      <c r="F65" s="433"/>
      <c r="G65" s="409"/>
      <c r="H65" s="409">
        <v>3</v>
      </c>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2031</v>
      </c>
      <c r="D67" s="482">
        <f t="shared" ref="D67:K67" si="2">SUM(D65:D66)</f>
        <v>0</v>
      </c>
      <c r="E67" s="482">
        <f t="shared" si="2"/>
        <v>0</v>
      </c>
      <c r="F67" s="482">
        <f t="shared" si="2"/>
        <v>0</v>
      </c>
      <c r="G67" s="482">
        <f t="shared" si="2"/>
        <v>0</v>
      </c>
      <c r="H67" s="482">
        <f t="shared" si="2"/>
        <v>3</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v>78877</v>
      </c>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78877</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237383</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237383</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v>94500</v>
      </c>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94500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v>169676</v>
      </c>
      <c r="D95" s="480"/>
      <c r="E95" s="428"/>
      <c r="F95" s="428"/>
      <c r="G95" s="428"/>
      <c r="H95" s="428"/>
      <c r="I95" s="428"/>
      <c r="J95" s="428"/>
      <c r="K95" s="428"/>
    </row>
    <row r="96" spans="1:11" ht="12.75" customHeight="1" x14ac:dyDescent="0.2">
      <c r="A96" s="904" t="s">
        <v>450</v>
      </c>
      <c r="B96" s="39">
        <v>1920</v>
      </c>
      <c r="C96" s="480">
        <v>1000</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1258</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6635</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v>13710</v>
      </c>
      <c r="I106" s="428"/>
      <c r="J106" s="433"/>
      <c r="K106" s="433"/>
    </row>
    <row r="107" spans="1:12" ht="12.75" customHeight="1" x14ac:dyDescent="0.2">
      <c r="A107" s="904" t="s">
        <v>81</v>
      </c>
      <c r="B107" s="39">
        <v>1999</v>
      </c>
      <c r="C107" s="480">
        <v>21311</v>
      </c>
      <c r="D107" s="409"/>
      <c r="E107" s="409"/>
      <c r="F107" s="409"/>
      <c r="G107" s="409"/>
      <c r="H107" s="409"/>
      <c r="I107" s="409"/>
      <c r="J107" s="433"/>
      <c r="K107" s="409"/>
    </row>
    <row r="108" spans="1:12" ht="12.75" customHeight="1" thickBot="1" x14ac:dyDescent="0.25">
      <c r="A108" s="461" t="s">
        <v>566</v>
      </c>
      <c r="B108" s="731"/>
      <c r="C108" s="481">
        <f>SUM(C95:C107)</f>
        <v>199880</v>
      </c>
      <c r="D108" s="481">
        <f t="shared" ref="D108:K108" si="3">SUM(D95:D107)</f>
        <v>0</v>
      </c>
      <c r="E108" s="481">
        <f t="shared" si="3"/>
        <v>0</v>
      </c>
      <c r="F108" s="481">
        <f t="shared" si="3"/>
        <v>0</v>
      </c>
      <c r="G108" s="481">
        <f t="shared" si="3"/>
        <v>0</v>
      </c>
      <c r="H108" s="481">
        <f t="shared" si="3"/>
        <v>13710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4257033</v>
      </c>
      <c r="D109" s="490">
        <f t="shared" si="4"/>
        <v>0</v>
      </c>
      <c r="E109" s="490">
        <f t="shared" si="4"/>
        <v>0</v>
      </c>
      <c r="F109" s="490">
        <f t="shared" si="4"/>
        <v>0</v>
      </c>
      <c r="G109" s="490">
        <f t="shared" si="4"/>
        <v>0</v>
      </c>
      <c r="H109" s="490">
        <f t="shared" si="4"/>
        <v>13713</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v>483160</v>
      </c>
      <c r="D111" s="415"/>
      <c r="E111" s="489"/>
      <c r="F111" s="415"/>
      <c r="G111" s="415"/>
      <c r="H111" s="489"/>
      <c r="I111" s="430"/>
      <c r="J111" s="430"/>
      <c r="K111" s="430"/>
    </row>
    <row r="112" spans="1:12" ht="12.75" customHeight="1" x14ac:dyDescent="0.2">
      <c r="A112" s="904" t="s">
        <v>965</v>
      </c>
      <c r="B112" s="39">
        <v>2200</v>
      </c>
      <c r="C112" s="480">
        <v>144038</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627198</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v>1305</v>
      </c>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1305</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v>347000</v>
      </c>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v>4588</v>
      </c>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4588</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2" t="s">
        <v>459</v>
      </c>
      <c r="B172" s="2273"/>
      <c r="C172" s="915">
        <f t="shared" ref="C172:K172" si="6">SUM(C131,C140,C144,C145:C149,C154,C155:C170,C171)</f>
        <v>352893</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352893</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4" t="s">
        <v>1864</v>
      </c>
      <c r="B175" s="227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0" t="s">
        <v>901</v>
      </c>
      <c r="B178" s="228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8" t="s">
        <v>1865</v>
      </c>
      <c r="B179" s="227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0" t="s">
        <v>902</v>
      </c>
      <c r="B184" s="228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8" t="s">
        <v>1866</v>
      </c>
      <c r="B185" s="227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6" t="s">
        <v>1719</v>
      </c>
      <c r="B273" s="2277"/>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5237124</v>
      </c>
      <c r="D275" s="490">
        <f t="shared" si="12"/>
        <v>0</v>
      </c>
      <c r="E275" s="490">
        <f t="shared" si="12"/>
        <v>0</v>
      </c>
      <c r="F275" s="490">
        <f t="shared" si="12"/>
        <v>0</v>
      </c>
      <c r="G275" s="490">
        <f t="shared" si="12"/>
        <v>0</v>
      </c>
      <c r="H275" s="490">
        <f t="shared" si="12"/>
        <v>13713</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D2"/>
      <selection pane="bottomLeft" sqref="A1:A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6" t="s">
        <v>335</v>
      </c>
      <c r="B3" s="228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v>22225</v>
      </c>
      <c r="D10" s="409">
        <v>4175</v>
      </c>
      <c r="E10" s="409"/>
      <c r="F10" s="409">
        <v>258</v>
      </c>
      <c r="G10" s="409"/>
      <c r="H10" s="409"/>
      <c r="I10" s="433"/>
      <c r="J10" s="433"/>
      <c r="K10" s="411">
        <f t="shared" si="0"/>
        <v>26658</v>
      </c>
      <c r="L10" s="409">
        <v>28218</v>
      </c>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v>825663</v>
      </c>
      <c r="D12" s="409">
        <v>219044</v>
      </c>
      <c r="E12" s="409">
        <v>294333</v>
      </c>
      <c r="F12" s="409">
        <v>215799</v>
      </c>
      <c r="G12" s="409"/>
      <c r="H12" s="409">
        <v>125</v>
      </c>
      <c r="I12" s="433">
        <v>11911</v>
      </c>
      <c r="J12" s="433"/>
      <c r="K12" s="411">
        <f t="shared" si="0"/>
        <v>1566875</v>
      </c>
      <c r="L12" s="409">
        <v>1678194</v>
      </c>
    </row>
    <row r="13" spans="1:14" x14ac:dyDescent="0.2">
      <c r="A13" s="1755" t="s">
        <v>820</v>
      </c>
      <c r="B13" s="266">
        <v>1400</v>
      </c>
      <c r="C13" s="409">
        <v>1016484</v>
      </c>
      <c r="D13" s="409">
        <v>209683</v>
      </c>
      <c r="E13" s="409">
        <v>148199</v>
      </c>
      <c r="F13" s="409">
        <v>109901</v>
      </c>
      <c r="G13" s="409">
        <v>73897</v>
      </c>
      <c r="H13" s="409">
        <v>2470</v>
      </c>
      <c r="I13" s="433"/>
      <c r="J13" s="433"/>
      <c r="K13" s="411">
        <f t="shared" si="0"/>
        <v>1560634</v>
      </c>
      <c r="L13" s="409">
        <v>1734771</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1864372</v>
      </c>
      <c r="D33" s="412">
        <f t="shared" ref="D33:L33" si="1">SUM(D5:D32)</f>
        <v>432902</v>
      </c>
      <c r="E33" s="412">
        <f t="shared" si="1"/>
        <v>442532</v>
      </c>
      <c r="F33" s="412">
        <f t="shared" si="1"/>
        <v>325958</v>
      </c>
      <c r="G33" s="412">
        <f t="shared" si="1"/>
        <v>73897</v>
      </c>
      <c r="H33" s="412">
        <f t="shared" si="1"/>
        <v>2595</v>
      </c>
      <c r="I33" s="412">
        <f t="shared" si="1"/>
        <v>11911</v>
      </c>
      <c r="J33" s="412">
        <f t="shared" si="1"/>
        <v>0</v>
      </c>
      <c r="K33" s="412">
        <f t="shared" si="1"/>
        <v>3154167</v>
      </c>
      <c r="L33" s="412">
        <f t="shared" si="1"/>
        <v>3441183</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44688</v>
      </c>
      <c r="D36" s="415">
        <v>12215</v>
      </c>
      <c r="E36" s="415">
        <v>27433</v>
      </c>
      <c r="F36" s="415">
        <v>2050</v>
      </c>
      <c r="G36" s="415"/>
      <c r="H36" s="415"/>
      <c r="I36" s="433">
        <v>630</v>
      </c>
      <c r="J36" s="433"/>
      <c r="K36" s="411">
        <f t="shared" ref="K36:K41" si="2">SUM(C36:J36)</f>
        <v>87016</v>
      </c>
      <c r="L36" s="409">
        <v>102721</v>
      </c>
    </row>
    <row r="37" spans="1:14" x14ac:dyDescent="0.2">
      <c r="A37" s="1755" t="s">
        <v>1265</v>
      </c>
      <c r="B37" s="266">
        <v>2120</v>
      </c>
      <c r="C37" s="409">
        <v>28078</v>
      </c>
      <c r="D37" s="409">
        <v>4108</v>
      </c>
      <c r="E37" s="409">
        <v>957</v>
      </c>
      <c r="F37" s="409">
        <v>100</v>
      </c>
      <c r="G37" s="409"/>
      <c r="H37" s="409"/>
      <c r="I37" s="433"/>
      <c r="J37" s="433"/>
      <c r="K37" s="411">
        <f t="shared" si="2"/>
        <v>33243</v>
      </c>
      <c r="L37" s="409">
        <v>36054</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72766</v>
      </c>
      <c r="D42" s="412">
        <f t="shared" ref="D42:L42" si="3">SUM(D36:D41)</f>
        <v>16323</v>
      </c>
      <c r="E42" s="412">
        <f t="shared" si="3"/>
        <v>28390</v>
      </c>
      <c r="F42" s="412">
        <f t="shared" si="3"/>
        <v>2150</v>
      </c>
      <c r="G42" s="412">
        <f t="shared" si="3"/>
        <v>0</v>
      </c>
      <c r="H42" s="412">
        <f t="shared" si="3"/>
        <v>0</v>
      </c>
      <c r="I42" s="412">
        <f t="shared" si="3"/>
        <v>630</v>
      </c>
      <c r="J42" s="412">
        <f t="shared" si="3"/>
        <v>0</v>
      </c>
      <c r="K42" s="412">
        <f t="shared" si="3"/>
        <v>120259</v>
      </c>
      <c r="L42" s="412">
        <f t="shared" si="3"/>
        <v>138775</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c r="F44" s="415"/>
      <c r="G44" s="415"/>
      <c r="H44" s="415"/>
      <c r="I44" s="433"/>
      <c r="J44" s="433"/>
      <c r="K44" s="417">
        <f>SUM(C44:J44)</f>
        <v>0</v>
      </c>
      <c r="L44" s="415"/>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v>10914</v>
      </c>
      <c r="G46" s="409"/>
      <c r="H46" s="409"/>
      <c r="I46" s="433"/>
      <c r="J46" s="433"/>
      <c r="K46" s="417">
        <f>SUM(C46:J46)</f>
        <v>10914</v>
      </c>
      <c r="L46" s="409">
        <v>11000</v>
      </c>
    </row>
    <row r="47" spans="1:14" ht="12.75" customHeight="1" thickBot="1" x14ac:dyDescent="0.25">
      <c r="A47" s="878" t="s">
        <v>641</v>
      </c>
      <c r="B47" s="465" t="s">
        <v>33</v>
      </c>
      <c r="C47" s="412">
        <f>SUM(C44:C46)</f>
        <v>0</v>
      </c>
      <c r="D47" s="412">
        <f t="shared" ref="D47:K47" si="4">SUM(D44:D46)</f>
        <v>0</v>
      </c>
      <c r="E47" s="412">
        <f t="shared" si="4"/>
        <v>0</v>
      </c>
      <c r="F47" s="412">
        <f t="shared" si="4"/>
        <v>10914</v>
      </c>
      <c r="G47" s="412">
        <f t="shared" si="4"/>
        <v>0</v>
      </c>
      <c r="H47" s="412">
        <f t="shared" si="4"/>
        <v>0</v>
      </c>
      <c r="I47" s="412">
        <f t="shared" si="4"/>
        <v>0</v>
      </c>
      <c r="J47" s="412">
        <f t="shared" si="4"/>
        <v>0</v>
      </c>
      <c r="K47" s="412">
        <f t="shared" si="4"/>
        <v>10914</v>
      </c>
      <c r="L47" s="412">
        <f>SUM(L44:L46)</f>
        <v>11000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39165</v>
      </c>
      <c r="F49" s="415">
        <v>2895</v>
      </c>
      <c r="G49" s="415"/>
      <c r="H49" s="415">
        <v>769</v>
      </c>
      <c r="I49" s="433"/>
      <c r="J49" s="433"/>
      <c r="K49" s="417">
        <f>SUM(C49:J49)</f>
        <v>42829</v>
      </c>
      <c r="L49" s="415">
        <v>56941</v>
      </c>
    </row>
    <row r="50" spans="1:14" x14ac:dyDescent="0.2">
      <c r="A50" s="1755" t="s">
        <v>959</v>
      </c>
      <c r="B50" s="266">
        <v>2320</v>
      </c>
      <c r="C50" s="409">
        <v>117239</v>
      </c>
      <c r="D50" s="409">
        <v>23341</v>
      </c>
      <c r="E50" s="409">
        <v>516</v>
      </c>
      <c r="F50" s="409">
        <v>698</v>
      </c>
      <c r="G50" s="409"/>
      <c r="H50" s="409">
        <v>2241</v>
      </c>
      <c r="I50" s="433"/>
      <c r="J50" s="433"/>
      <c r="K50" s="417">
        <f>SUM(C50:J50)</f>
        <v>144035</v>
      </c>
      <c r="L50" s="409">
        <v>143943</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117239</v>
      </c>
      <c r="D53" s="412">
        <f t="shared" ref="D53:L53" si="5">SUM(D49:D52)</f>
        <v>23341</v>
      </c>
      <c r="E53" s="412">
        <f t="shared" si="5"/>
        <v>39681</v>
      </c>
      <c r="F53" s="412">
        <f t="shared" si="5"/>
        <v>3593</v>
      </c>
      <c r="G53" s="412">
        <f t="shared" si="5"/>
        <v>0</v>
      </c>
      <c r="H53" s="412">
        <f t="shared" si="5"/>
        <v>3010</v>
      </c>
      <c r="I53" s="412">
        <f t="shared" si="5"/>
        <v>0</v>
      </c>
      <c r="J53" s="412">
        <f t="shared" si="5"/>
        <v>0</v>
      </c>
      <c r="K53" s="412">
        <f t="shared" si="5"/>
        <v>186864</v>
      </c>
      <c r="L53" s="412">
        <f t="shared" si="5"/>
        <v>200884</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75176</v>
      </c>
      <c r="D55" s="415">
        <v>17888</v>
      </c>
      <c r="E55" s="415">
        <v>360</v>
      </c>
      <c r="F55" s="415">
        <v>69</v>
      </c>
      <c r="G55" s="415"/>
      <c r="H55" s="415">
        <v>912</v>
      </c>
      <c r="I55" s="433"/>
      <c r="J55" s="433"/>
      <c r="K55" s="417">
        <f>SUM(C55:J55)</f>
        <v>94405</v>
      </c>
      <c r="L55" s="415">
        <v>96401</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75176</v>
      </c>
      <c r="D57" s="418">
        <f t="shared" ref="D57:K57" si="6">SUM(D55:D56)</f>
        <v>17888</v>
      </c>
      <c r="E57" s="418">
        <f t="shared" si="6"/>
        <v>360</v>
      </c>
      <c r="F57" s="418">
        <f t="shared" si="6"/>
        <v>69</v>
      </c>
      <c r="G57" s="418">
        <f t="shared" si="6"/>
        <v>0</v>
      </c>
      <c r="H57" s="418">
        <f t="shared" si="6"/>
        <v>912</v>
      </c>
      <c r="I57" s="418">
        <f t="shared" si="6"/>
        <v>0</v>
      </c>
      <c r="J57" s="418">
        <f t="shared" si="6"/>
        <v>0</v>
      </c>
      <c r="K57" s="418">
        <f t="shared" si="6"/>
        <v>94405</v>
      </c>
      <c r="L57" s="412">
        <f>SUM(L55:L56)</f>
        <v>96401</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v>103490</v>
      </c>
      <c r="D59" s="415">
        <v>24578</v>
      </c>
      <c r="E59" s="415">
        <v>30579</v>
      </c>
      <c r="F59" s="415">
        <v>5132</v>
      </c>
      <c r="G59" s="415"/>
      <c r="H59" s="415">
        <v>3989</v>
      </c>
      <c r="I59" s="433">
        <v>1260</v>
      </c>
      <c r="J59" s="433"/>
      <c r="K59" s="417">
        <f t="shared" ref="K59:K64" si="7">SUM(C59:J59)</f>
        <v>169028</v>
      </c>
      <c r="L59" s="415">
        <v>167636</v>
      </c>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v>225856</v>
      </c>
      <c r="D61" s="409">
        <v>58470</v>
      </c>
      <c r="E61" s="409">
        <v>439362</v>
      </c>
      <c r="F61" s="409">
        <v>57543</v>
      </c>
      <c r="G61" s="409">
        <v>87234</v>
      </c>
      <c r="H61" s="409"/>
      <c r="I61" s="433">
        <v>725</v>
      </c>
      <c r="J61" s="433"/>
      <c r="K61" s="417">
        <f t="shared" si="7"/>
        <v>869190</v>
      </c>
      <c r="L61" s="409">
        <v>916318</v>
      </c>
      <c r="M61" s="14"/>
      <c r="N61" s="14"/>
    </row>
    <row r="62" spans="1:14" s="15" customFormat="1" x14ac:dyDescent="0.2">
      <c r="A62" s="1755" t="s">
        <v>1107</v>
      </c>
      <c r="B62" s="266">
        <v>2550</v>
      </c>
      <c r="C62" s="409"/>
      <c r="D62" s="409"/>
      <c r="E62" s="409">
        <v>19645</v>
      </c>
      <c r="F62" s="409"/>
      <c r="G62" s="409"/>
      <c r="H62" s="409"/>
      <c r="I62" s="433"/>
      <c r="J62" s="433"/>
      <c r="K62" s="417">
        <f t="shared" si="7"/>
        <v>19645</v>
      </c>
      <c r="L62" s="409">
        <v>15000</v>
      </c>
      <c r="M62" s="14"/>
      <c r="N62" s="14"/>
    </row>
    <row r="63" spans="1:14" s="14" customFormat="1" x14ac:dyDescent="0.2">
      <c r="A63" s="1755" t="s">
        <v>106</v>
      </c>
      <c r="B63" s="266">
        <v>2560</v>
      </c>
      <c r="C63" s="409">
        <v>26316</v>
      </c>
      <c r="D63" s="409">
        <v>3880</v>
      </c>
      <c r="E63" s="409"/>
      <c r="F63" s="409">
        <v>36608</v>
      </c>
      <c r="G63" s="409"/>
      <c r="H63" s="409"/>
      <c r="I63" s="433"/>
      <c r="J63" s="433"/>
      <c r="K63" s="417">
        <f t="shared" si="7"/>
        <v>66804</v>
      </c>
      <c r="L63" s="409">
        <v>77066</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355662</v>
      </c>
      <c r="D65" s="412">
        <f t="shared" ref="D65:L65" si="8">SUM(D59:D64)</f>
        <v>86928</v>
      </c>
      <c r="E65" s="412">
        <f t="shared" si="8"/>
        <v>489586</v>
      </c>
      <c r="F65" s="412">
        <f t="shared" si="8"/>
        <v>99283</v>
      </c>
      <c r="G65" s="412">
        <f t="shared" si="8"/>
        <v>87234</v>
      </c>
      <c r="H65" s="412">
        <f t="shared" si="8"/>
        <v>3989</v>
      </c>
      <c r="I65" s="412">
        <f t="shared" si="8"/>
        <v>1985</v>
      </c>
      <c r="J65" s="412">
        <f t="shared" si="8"/>
        <v>0</v>
      </c>
      <c r="K65" s="412">
        <f t="shared" si="8"/>
        <v>1124667</v>
      </c>
      <c r="L65" s="412">
        <f t="shared" si="8"/>
        <v>1176020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620843</v>
      </c>
      <c r="D74" s="422">
        <f t="shared" ref="D74:K74" si="10">SUM(D42,D47,D53,D57,D65,D72,D73)</f>
        <v>144480</v>
      </c>
      <c r="E74" s="422">
        <f t="shared" si="10"/>
        <v>558017</v>
      </c>
      <c r="F74" s="422">
        <f t="shared" si="10"/>
        <v>116009</v>
      </c>
      <c r="G74" s="422">
        <f t="shared" si="10"/>
        <v>87234</v>
      </c>
      <c r="H74" s="422">
        <f t="shared" si="10"/>
        <v>7911</v>
      </c>
      <c r="I74" s="422">
        <f t="shared" si="10"/>
        <v>2615</v>
      </c>
      <c r="J74" s="422">
        <f t="shared" si="10"/>
        <v>0</v>
      </c>
      <c r="K74" s="422">
        <f t="shared" si="10"/>
        <v>1537109</v>
      </c>
      <c r="L74" s="422">
        <f>SUM(L42,L47,L53,L57,L65,L72,L73)</f>
        <v>1623080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2008</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v>9258</v>
      </c>
      <c r="I111" s="430"/>
      <c r="J111" s="430"/>
      <c r="K111" s="1055">
        <f>H111</f>
        <v>9258</v>
      </c>
      <c r="L111" s="801">
        <v>111050</v>
      </c>
      <c r="M111" s="894"/>
      <c r="N111" s="894"/>
    </row>
    <row r="112" spans="1:14" s="296" customFormat="1" ht="12.75" customHeight="1" thickTop="1" thickBot="1" x14ac:dyDescent="0.25">
      <c r="A112" s="878" t="s">
        <v>724</v>
      </c>
      <c r="B112" s="465" t="s">
        <v>571</v>
      </c>
      <c r="C112" s="410"/>
      <c r="D112" s="410"/>
      <c r="E112" s="410"/>
      <c r="F112" s="410"/>
      <c r="G112" s="410"/>
      <c r="H112" s="1053">
        <f>SUM(H110:H111)</f>
        <v>9258</v>
      </c>
      <c r="I112" s="430"/>
      <c r="J112" s="430"/>
      <c r="K112" s="1053">
        <f>SUM(K110:K111)</f>
        <v>9258</v>
      </c>
      <c r="L112" s="422">
        <f>SUM(L110,L111)</f>
        <v>111050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2485215</v>
      </c>
      <c r="D114" s="412">
        <f t="shared" ref="D114:K114" si="13">SUM(D33,D74,D75,D102,D112,D113)</f>
        <v>577382</v>
      </c>
      <c r="E114" s="412">
        <f t="shared" si="13"/>
        <v>1000549</v>
      </c>
      <c r="F114" s="412">
        <f t="shared" si="13"/>
        <v>441967</v>
      </c>
      <c r="G114" s="412">
        <f t="shared" si="13"/>
        <v>161131</v>
      </c>
      <c r="H114" s="412">
        <f>SUM(H33,H74,H75,H102,H112,H113)</f>
        <v>19764</v>
      </c>
      <c r="I114" s="412">
        <f t="shared" si="13"/>
        <v>14526</v>
      </c>
      <c r="J114" s="412">
        <f t="shared" si="13"/>
        <v>0</v>
      </c>
      <c r="K114" s="412">
        <f t="shared" si="13"/>
        <v>4700534</v>
      </c>
      <c r="L114" s="412">
        <f>SUM(L33,L74,L75,L102,L112,L113)</f>
        <v>5175313</v>
      </c>
    </row>
    <row r="115" spans="1:14" ht="23.25" thickTop="1" x14ac:dyDescent="0.2">
      <c r="A115" s="1767" t="s">
        <v>1155</v>
      </c>
      <c r="B115" s="883"/>
      <c r="C115" s="413"/>
      <c r="D115" s="413"/>
      <c r="E115" s="413"/>
      <c r="F115" s="413"/>
      <c r="G115" s="413"/>
      <c r="H115" s="413"/>
      <c r="I115" s="413"/>
      <c r="J115" s="413"/>
      <c r="K115" s="437">
        <f>'Revenues 9-14'!C275-'Expenditures 15-22'!K114</f>
        <v>536590</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4" t="s">
        <v>334</v>
      </c>
      <c r="B117" s="228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5" t="s">
        <v>705</v>
      </c>
      <c r="B150" s="229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91" t="s">
        <v>1378</v>
      </c>
      <c r="B151" s="2292"/>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4" t="s">
        <v>706</v>
      </c>
      <c r="B153" s="217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8" t="s">
        <v>1119</v>
      </c>
      <c r="B207" s="229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5" t="s">
        <v>584</v>
      </c>
      <c r="B288" s="229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4" t="s">
        <v>149</v>
      </c>
      <c r="B291" s="228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v>24000</v>
      </c>
      <c r="H294" s="409"/>
      <c r="I294" s="433"/>
      <c r="J294" s="433"/>
      <c r="K294" s="411">
        <f>SUM(C294:J294)</f>
        <v>24000</v>
      </c>
      <c r="L294" s="433">
        <v>24000</v>
      </c>
    </row>
    <row r="295" spans="1:14" ht="13.5" customHeight="1" x14ac:dyDescent="0.2">
      <c r="A295" s="1786" t="s">
        <v>1134</v>
      </c>
      <c r="B295" s="266" t="s">
        <v>654</v>
      </c>
      <c r="C295" s="409"/>
      <c r="D295" s="409"/>
      <c r="E295" s="409"/>
      <c r="F295" s="409"/>
      <c r="G295" s="409"/>
      <c r="H295" s="409">
        <v>119</v>
      </c>
      <c r="I295" s="433"/>
      <c r="J295" s="433"/>
      <c r="K295" s="411">
        <f>SUM(C295:J295)</f>
        <v>119</v>
      </c>
      <c r="L295" s="409">
        <v>100</v>
      </c>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24000</v>
      </c>
      <c r="H296" s="422">
        <f t="shared" si="23"/>
        <v>119</v>
      </c>
      <c r="I296" s="422">
        <f t="shared" si="23"/>
        <v>0</v>
      </c>
      <c r="J296" s="422">
        <f t="shared" si="23"/>
        <v>0</v>
      </c>
      <c r="K296" s="422">
        <f t="shared" si="23"/>
        <v>24119</v>
      </c>
      <c r="L296" s="422">
        <f t="shared" si="23"/>
        <v>24100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3" t="s">
        <v>314</v>
      </c>
      <c r="B305" s="2294"/>
      <c r="C305" s="412">
        <f>SUM(C296)</f>
        <v>0</v>
      </c>
      <c r="D305" s="412">
        <f>SUM(D296)</f>
        <v>0</v>
      </c>
      <c r="E305" s="412">
        <f>SUM(E296,E303)</f>
        <v>0</v>
      </c>
      <c r="F305" s="412">
        <f>SUM(F296)</f>
        <v>0</v>
      </c>
      <c r="G305" s="412">
        <f>SUM(G296)</f>
        <v>24000</v>
      </c>
      <c r="H305" s="412">
        <f>SUM(H296,H303)</f>
        <v>119</v>
      </c>
      <c r="I305" s="412">
        <f>SUM(I296)</f>
        <v>0</v>
      </c>
      <c r="J305" s="412">
        <f>SUM(J296)</f>
        <v>0</v>
      </c>
      <c r="K305" s="412">
        <f>SUM(K296,K303,K304)</f>
        <v>24119</v>
      </c>
      <c r="L305" s="412">
        <f>SUM(L296,L303,L304)</f>
        <v>24100</v>
      </c>
    </row>
    <row r="306" spans="1:14" ht="23.25" customHeight="1" thickTop="1" x14ac:dyDescent="0.2">
      <c r="A306" s="2289" t="s">
        <v>1155</v>
      </c>
      <c r="B306" s="2290"/>
      <c r="C306" s="416"/>
      <c r="D306" s="416"/>
      <c r="E306" s="416"/>
      <c r="F306" s="416"/>
      <c r="G306" s="416"/>
      <c r="H306" s="416"/>
      <c r="I306" s="416"/>
      <c r="J306" s="416"/>
      <c r="K306" s="427">
        <f>'Revenues 9-14'!H275-'Expenditures 15-22'!K305</f>
        <v>-10406</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300" t="s">
        <v>155</v>
      </c>
      <c r="B308" s="230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302" t="s">
        <v>1049</v>
      </c>
      <c r="B310" s="230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1" t="s">
        <v>1155</v>
      </c>
      <c r="B332" s="229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3" t="s">
        <v>1120</v>
      </c>
      <c r="B334" s="217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8" t="str">
        <f>"District's Accounting Basis is " &amp;AUDITCHECK!D29</f>
        <v xml:space="preserve">District's Accounting Basis is ACCRUAL </v>
      </c>
      <c r="B1" s="2309"/>
      <c r="C1" s="930" t="s">
        <v>1290</v>
      </c>
      <c r="D1" s="2303" t="s">
        <v>1291</v>
      </c>
      <c r="E1" s="2304"/>
      <c r="F1" s="2304"/>
      <c r="G1" s="2304"/>
      <c r="H1" s="2304"/>
      <c r="I1" s="2304"/>
      <c r="J1" s="2304"/>
      <c r="K1" s="2304"/>
      <c r="L1" s="2305"/>
      <c r="M1" s="2306" t="s">
        <v>212</v>
      </c>
      <c r="N1" s="2307"/>
    </row>
    <row r="2" spans="1:16" ht="13.5" customHeight="1" x14ac:dyDescent="0.2">
      <c r="A2" s="2310"/>
      <c r="B2" s="231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D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3" t="s">
        <v>1871</v>
      </c>
      <c r="B2" s="828" t="s">
        <v>1983</v>
      </c>
      <c r="C2" s="1075" t="s">
        <v>1984</v>
      </c>
      <c r="D2" s="1075" t="s">
        <v>1985</v>
      </c>
      <c r="E2" s="1075" t="s">
        <v>1986</v>
      </c>
      <c r="F2" s="1075" t="s">
        <v>1987</v>
      </c>
    </row>
    <row r="3" spans="1:6" ht="12" customHeight="1" x14ac:dyDescent="0.2">
      <c r="A3" s="232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714</v>
      </c>
      <c r="B1" s="2348"/>
      <c r="C1" s="830"/>
    </row>
    <row r="2" spans="1:7" ht="33.75" customHeight="1" x14ac:dyDescent="0.2">
      <c r="A2" s="2353" t="s">
        <v>1873</v>
      </c>
      <c r="B2" s="2354"/>
      <c r="C2" s="1571" t="s">
        <v>1988</v>
      </c>
      <c r="D2" s="1571" t="s">
        <v>1989</v>
      </c>
      <c r="E2" s="1571" t="s">
        <v>1990</v>
      </c>
      <c r="F2" s="1571" t="s">
        <v>1991</v>
      </c>
    </row>
    <row r="3" spans="1:7" ht="23.25" customHeight="1" x14ac:dyDescent="0.2">
      <c r="A3" s="2358" t="s">
        <v>1304</v>
      </c>
      <c r="B3" s="2359"/>
      <c r="C3" s="2349"/>
      <c r="D3" s="2350"/>
      <c r="E3" s="2350"/>
      <c r="F3" s="2351"/>
    </row>
    <row r="4" spans="1:7" ht="12.75" customHeight="1" thickBot="1" x14ac:dyDescent="0.25">
      <c r="A4" s="2338" t="s">
        <v>715</v>
      </c>
      <c r="B4" s="2355"/>
      <c r="C4" s="918"/>
      <c r="D4" s="918"/>
      <c r="E4" s="918"/>
      <c r="F4" s="1546">
        <f>SUM(C4+D4)-E4</f>
        <v>0</v>
      </c>
    </row>
    <row r="5" spans="1:7" ht="13.5" thickTop="1" x14ac:dyDescent="0.2">
      <c r="A5" s="2356" t="s">
        <v>1300</v>
      </c>
      <c r="B5" s="2341"/>
      <c r="C5" s="2333"/>
      <c r="D5" s="2334"/>
      <c r="E5" s="2334"/>
      <c r="F5" s="2335"/>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7" t="s">
        <v>716</v>
      </c>
      <c r="B15" s="2339"/>
      <c r="C15" s="1546">
        <f>SUM(C6:C14)</f>
        <v>0</v>
      </c>
      <c r="D15" s="1546">
        <f>SUM(D6:D14)</f>
        <v>0</v>
      </c>
      <c r="E15" s="1546">
        <f>SUM(E6:E14)</f>
        <v>0</v>
      </c>
      <c r="F15" s="1546">
        <f>SUM(F6:F14)</f>
        <v>0</v>
      </c>
      <c r="G15" s="678"/>
    </row>
    <row r="16" spans="1:7" s="55" customFormat="1" ht="13.5" thickTop="1" x14ac:dyDescent="0.2">
      <c r="A16" s="2352" t="s">
        <v>1301</v>
      </c>
      <c r="B16" s="2341"/>
      <c r="C16" s="2333"/>
      <c r="D16" s="2334"/>
      <c r="E16" s="2334"/>
      <c r="F16" s="2335"/>
    </row>
    <row r="17" spans="1:11" ht="12.75" customHeight="1" thickBot="1" x14ac:dyDescent="0.25">
      <c r="A17" s="2331" t="s">
        <v>67</v>
      </c>
      <c r="B17" s="2332"/>
      <c r="C17" s="1547"/>
      <c r="D17" s="509"/>
      <c r="E17" s="1547"/>
      <c r="F17" s="1546">
        <f>SUM(C17+D17)-E17</f>
        <v>0</v>
      </c>
    </row>
    <row r="18" spans="1:11" ht="12.75" customHeight="1" thickTop="1" thickBot="1" x14ac:dyDescent="0.25">
      <c r="A18" s="2331" t="s">
        <v>7</v>
      </c>
      <c r="B18" s="2332"/>
      <c r="C18" s="1547"/>
      <c r="D18" s="509"/>
      <c r="E18" s="1547"/>
      <c r="F18" s="1546">
        <f>SUM(C18+D18)-E18</f>
        <v>0</v>
      </c>
    </row>
    <row r="19" spans="1:11" ht="12.75" customHeight="1" thickTop="1" thickBot="1" x14ac:dyDescent="0.25">
      <c r="A19" s="2331" t="s">
        <v>447</v>
      </c>
      <c r="B19" s="2332"/>
      <c r="C19" s="1547"/>
      <c r="D19" s="509"/>
      <c r="E19" s="1547"/>
      <c r="F19" s="1546">
        <f>SUM(C19+D19)-E19</f>
        <v>0</v>
      </c>
    </row>
    <row r="20" spans="1:11" ht="12.75" customHeight="1" thickTop="1" thickBot="1" x14ac:dyDescent="0.25">
      <c r="A20" s="2336" t="s">
        <v>516</v>
      </c>
      <c r="B20" s="2337"/>
      <c r="C20" s="1547"/>
      <c r="D20" s="509"/>
      <c r="E20" s="1547"/>
      <c r="F20" s="1546">
        <f>SUM(C20+D20)-E20</f>
        <v>0</v>
      </c>
    </row>
    <row r="21" spans="1:11" ht="14.25" thickTop="1" thickBot="1" x14ac:dyDescent="0.25">
      <c r="A21" s="2338" t="s">
        <v>717</v>
      </c>
      <c r="B21" s="2339"/>
      <c r="C21" s="1546">
        <f>SUM(C17:C20)</f>
        <v>0</v>
      </c>
      <c r="D21" s="1546">
        <f>SUM(D17:D20)</f>
        <v>0</v>
      </c>
      <c r="E21" s="1546">
        <f>SUM(E17:E20)</f>
        <v>0</v>
      </c>
      <c r="F21" s="1546">
        <f>SUM(F17:F20)</f>
        <v>0</v>
      </c>
      <c r="G21" s="678"/>
    </row>
    <row r="22" spans="1:11" ht="13.5" thickTop="1" x14ac:dyDescent="0.2">
      <c r="A22" s="2340" t="s">
        <v>1302</v>
      </c>
      <c r="B22" s="2341"/>
      <c r="C22" s="2333"/>
      <c r="D22" s="2334"/>
      <c r="E22" s="2334"/>
      <c r="F22" s="2335"/>
    </row>
    <row r="23" spans="1:11" ht="23.25" customHeight="1" thickBot="1" x14ac:dyDescent="0.25">
      <c r="A23" s="2338" t="s">
        <v>718</v>
      </c>
      <c r="B23" s="2339"/>
      <c r="C23" s="918"/>
      <c r="D23" s="918"/>
      <c r="E23" s="918"/>
      <c r="F23" s="1546">
        <f>SUM(C23+D23)-E23</f>
        <v>0</v>
      </c>
      <c r="G23" s="678"/>
    </row>
    <row r="24" spans="1:11" ht="13.5" thickTop="1" x14ac:dyDescent="0.2">
      <c r="A24" s="2340" t="s">
        <v>1303</v>
      </c>
      <c r="B24" s="2341"/>
      <c r="C24" s="2333"/>
      <c r="D24" s="2334"/>
      <c r="E24" s="2334"/>
      <c r="F24" s="2335"/>
    </row>
    <row r="25" spans="1:11" ht="13.5" thickBot="1" x14ac:dyDescent="0.25">
      <c r="A25" s="2338" t="s">
        <v>719</v>
      </c>
      <c r="B25" s="2344"/>
      <c r="C25" s="918"/>
      <c r="D25" s="918"/>
      <c r="E25" s="918"/>
      <c r="F25" s="1546">
        <f>SUM(C25+D25)-E25</f>
        <v>0</v>
      </c>
      <c r="G25" s="678"/>
    </row>
    <row r="26" spans="1:11" ht="13.5" thickTop="1" x14ac:dyDescent="0.2">
      <c r="A26" s="2345" t="s">
        <v>743</v>
      </c>
      <c r="B26" s="2341"/>
      <c r="C26" s="1548"/>
      <c r="D26" s="1548"/>
      <c r="E26" s="1548"/>
      <c r="F26" s="1549"/>
    </row>
    <row r="27" spans="1:11" ht="13.5" thickBot="1" x14ac:dyDescent="0.25">
      <c r="A27" s="2338" t="s">
        <v>1237</v>
      </c>
      <c r="B27" s="2346"/>
      <c r="C27" s="509"/>
      <c r="D27" s="509"/>
      <c r="E27" s="509"/>
      <c r="F27" s="1546">
        <f>SUM(C27+D27)-E27</f>
        <v>0</v>
      </c>
      <c r="G27" s="678"/>
    </row>
    <row r="28" spans="1:11" ht="7.5" customHeight="1" thickTop="1" x14ac:dyDescent="0.2">
      <c r="A28" s="545"/>
    </row>
    <row r="29" spans="1:11" ht="23.25" customHeight="1" x14ac:dyDescent="0.2">
      <c r="A29" s="2342" t="s">
        <v>666</v>
      </c>
      <c r="B29" s="2343"/>
      <c r="C29" s="119"/>
      <c r="D29" s="119"/>
      <c r="E29" s="119"/>
      <c r="F29" s="119"/>
      <c r="G29" s="119"/>
      <c r="H29" s="119"/>
      <c r="I29" s="119"/>
      <c r="J29" s="119"/>
    </row>
    <row r="30" spans="1:11" ht="47.25" customHeight="1" x14ac:dyDescent="0.2">
      <c r="A30" s="750" t="s">
        <v>1238</v>
      </c>
      <c r="B30" s="129" t="s">
        <v>1314</v>
      </c>
      <c r="C30" s="129" t="s">
        <v>667</v>
      </c>
      <c r="D30" s="129" t="s">
        <v>1315</v>
      </c>
      <c r="E30" s="129" t="s">
        <v>1992</v>
      </c>
      <c r="F30" s="129" t="s">
        <v>1993</v>
      </c>
      <c r="G30" s="129" t="s">
        <v>1646</v>
      </c>
      <c r="H30" s="129" t="s">
        <v>1994</v>
      </c>
      <c r="I30" s="129" t="s">
        <v>1995</v>
      </c>
      <c r="J30" s="1240" t="s">
        <v>3</v>
      </c>
      <c r="K30" s="118"/>
    </row>
    <row r="31" spans="1:11" ht="12" customHeight="1" x14ac:dyDescent="0.2">
      <c r="A31" s="1095" t="s">
        <v>2109</v>
      </c>
      <c r="B31" s="651">
        <v>37747</v>
      </c>
      <c r="C31" s="1093">
        <v>1550000</v>
      </c>
      <c r="D31" s="1552">
        <v>7</v>
      </c>
      <c r="E31" s="1093">
        <v>300000</v>
      </c>
      <c r="F31" s="1093"/>
      <c r="G31" s="1093"/>
      <c r="H31" s="1093">
        <v>100000</v>
      </c>
      <c r="I31" s="1094">
        <f>((E31+F31)-H31)+G31</f>
        <v>200000</v>
      </c>
      <c r="J31" s="1093">
        <v>200000</v>
      </c>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t="s">
        <v>2110</v>
      </c>
      <c r="B33" s="651"/>
      <c r="C33" s="1093"/>
      <c r="D33" s="1552">
        <v>8</v>
      </c>
      <c r="E33" s="1093">
        <v>119537</v>
      </c>
      <c r="F33" s="1093">
        <v>36943</v>
      </c>
      <c r="G33" s="1093"/>
      <c r="H33" s="1093"/>
      <c r="I33" s="1094">
        <f t="shared" ref="I33:I48" si="1">((E33+F33)-H33)+G33</f>
        <v>156480</v>
      </c>
      <c r="J33" s="1093">
        <v>156480</v>
      </c>
      <c r="K33" s="117"/>
    </row>
    <row r="34" spans="1:11" ht="12" customHeight="1" x14ac:dyDescent="0.2">
      <c r="A34" s="1095" t="s">
        <v>2111</v>
      </c>
      <c r="B34" s="651"/>
      <c r="C34" s="1093"/>
      <c r="D34" s="1552">
        <v>8</v>
      </c>
      <c r="E34" s="1093">
        <v>173414</v>
      </c>
      <c r="F34" s="1093"/>
      <c r="G34" s="1093"/>
      <c r="H34" s="1093">
        <v>67939</v>
      </c>
      <c r="I34" s="1094">
        <f t="shared" si="1"/>
        <v>105475</v>
      </c>
      <c r="J34" s="1093">
        <v>105475</v>
      </c>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1550000</v>
      </c>
      <c r="D49" s="1551"/>
      <c r="E49" s="1094">
        <f t="shared" ref="E49:J49" si="2">SUM(E31:E48)</f>
        <v>592951</v>
      </c>
      <c r="F49" s="1094">
        <f t="shared" si="2"/>
        <v>36943</v>
      </c>
      <c r="G49" s="1094">
        <f t="shared" si="2"/>
        <v>0</v>
      </c>
      <c r="H49" s="1094">
        <f t="shared" si="2"/>
        <v>167939</v>
      </c>
      <c r="I49" s="1094">
        <f t="shared" si="2"/>
        <v>461955</v>
      </c>
      <c r="J49" s="1094">
        <f t="shared" si="2"/>
        <v>461955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5" t="s">
        <v>668</v>
      </c>
      <c r="C52" s="2326"/>
      <c r="D52" s="2326"/>
      <c r="E52" s="123" t="s">
        <v>989</v>
      </c>
      <c r="F52" s="2327" t="s">
        <v>2112</v>
      </c>
      <c r="G52" s="2328"/>
      <c r="H52" s="117"/>
      <c r="I52" s="117"/>
      <c r="J52" s="120"/>
    </row>
    <row r="53" spans="1:11" ht="11.25" customHeight="1" x14ac:dyDescent="0.2">
      <c r="A53" s="746" t="s">
        <v>1064</v>
      </c>
      <c r="B53" s="124" t="s">
        <v>1105</v>
      </c>
      <c r="C53" s="120"/>
      <c r="D53" s="116"/>
      <c r="E53" s="123" t="s">
        <v>576</v>
      </c>
      <c r="F53" s="2329" t="s">
        <v>2113</v>
      </c>
      <c r="G53" s="2330"/>
      <c r="H53" s="117"/>
      <c r="I53" s="117"/>
      <c r="J53" s="120"/>
    </row>
    <row r="54" spans="1:11" ht="11.25" customHeight="1" x14ac:dyDescent="0.2">
      <c r="A54" s="747" t="s">
        <v>1065</v>
      </c>
      <c r="B54" s="122" t="s">
        <v>1106</v>
      </c>
      <c r="C54" s="120"/>
      <c r="D54" s="116"/>
      <c r="E54" s="123" t="s">
        <v>577</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1001</v>
      </c>
      <c r="B1" s="2361"/>
      <c r="C1" s="2361"/>
      <c r="D1" s="2361"/>
      <c r="E1" s="2361"/>
      <c r="F1" s="2361"/>
      <c r="G1" s="2362"/>
      <c r="H1" s="1229"/>
      <c r="I1" s="752"/>
      <c r="J1" s="751"/>
    </row>
    <row r="2" spans="1:11" ht="36.75" x14ac:dyDescent="0.2">
      <c r="A2" s="2382" t="s">
        <v>1874</v>
      </c>
      <c r="B2" s="2383"/>
      <c r="C2" s="2383"/>
      <c r="D2" s="2383"/>
      <c r="E2" s="2384"/>
      <c r="F2" s="1827" t="s">
        <v>1055</v>
      </c>
      <c r="G2" s="1828" t="s">
        <v>100</v>
      </c>
      <c r="H2" s="1828" t="s">
        <v>471</v>
      </c>
      <c r="I2" s="1828" t="s">
        <v>1354</v>
      </c>
      <c r="J2" s="1828" t="s">
        <v>1000</v>
      </c>
      <c r="K2" s="1828" t="s">
        <v>144</v>
      </c>
    </row>
    <row r="3" spans="1:11" x14ac:dyDescent="0.2">
      <c r="A3" s="2385" t="s">
        <v>1996</v>
      </c>
      <c r="B3" s="2386"/>
      <c r="C3" s="2386"/>
      <c r="D3" s="2386"/>
      <c r="E3" s="2387"/>
      <c r="F3" s="255"/>
      <c r="G3" s="560"/>
      <c r="H3" s="560"/>
      <c r="I3" s="560"/>
      <c r="J3" s="1206"/>
      <c r="K3" s="1206"/>
    </row>
    <row r="4" spans="1:11" x14ac:dyDescent="0.2">
      <c r="A4" s="2388" t="s">
        <v>427</v>
      </c>
      <c r="B4" s="2389"/>
      <c r="C4" s="2389"/>
      <c r="D4" s="2389"/>
      <c r="E4" s="2326"/>
      <c r="F4" s="547"/>
      <c r="G4" s="568"/>
      <c r="H4" s="567"/>
      <c r="I4" s="568"/>
      <c r="J4" s="1184"/>
      <c r="K4" s="1184"/>
    </row>
    <row r="5" spans="1:11" ht="13.5" customHeight="1" x14ac:dyDescent="0.2">
      <c r="A5" s="2363" t="s">
        <v>1236</v>
      </c>
      <c r="B5" s="2364"/>
      <c r="C5" s="2364"/>
      <c r="D5" s="2364"/>
      <c r="E5" s="2365"/>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66" t="s">
        <v>1841</v>
      </c>
      <c r="B10" s="2367"/>
      <c r="C10" s="2367"/>
      <c r="D10" s="2367"/>
      <c r="E10" s="2368"/>
      <c r="F10" s="1272" t="s">
        <v>1008</v>
      </c>
      <c r="G10" s="565"/>
      <c r="H10" s="1273"/>
      <c r="I10" s="560"/>
      <c r="J10" s="1206"/>
      <c r="K10" s="1206"/>
    </row>
    <row r="11" spans="1:11" x14ac:dyDescent="0.2">
      <c r="A11" s="2363" t="s">
        <v>166</v>
      </c>
      <c r="B11" s="2364"/>
      <c r="C11" s="2364"/>
      <c r="D11" s="2364"/>
      <c r="E11" s="236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90" t="s">
        <v>428</v>
      </c>
      <c r="B13" s="2391"/>
      <c r="C13" s="2391"/>
      <c r="D13" s="2391"/>
      <c r="E13" s="2392"/>
      <c r="F13" s="1141"/>
      <c r="G13" s="562"/>
      <c r="H13" s="563"/>
      <c r="I13" s="564"/>
      <c r="J13" s="564"/>
      <c r="K13" s="564"/>
    </row>
    <row r="14" spans="1:11" x14ac:dyDescent="0.2">
      <c r="A14" s="2372" t="s">
        <v>524</v>
      </c>
      <c r="B14" s="2372"/>
      <c r="C14" s="2372"/>
      <c r="D14" s="2372"/>
      <c r="E14" s="2373"/>
      <c r="F14" s="257" t="s">
        <v>998</v>
      </c>
      <c r="G14" s="565"/>
      <c r="H14" s="560"/>
      <c r="I14" s="566"/>
      <c r="J14" s="1174"/>
      <c r="K14" s="1206"/>
    </row>
    <row r="15" spans="1:11" x14ac:dyDescent="0.2">
      <c r="A15" s="2364" t="s">
        <v>5</v>
      </c>
      <c r="B15" s="2364"/>
      <c r="C15" s="2364"/>
      <c r="D15" s="2364"/>
      <c r="E15" s="2365"/>
      <c r="F15" s="257" t="s">
        <v>999</v>
      </c>
      <c r="G15" s="566"/>
      <c r="H15" s="560"/>
      <c r="I15" s="560"/>
      <c r="J15" s="1206"/>
      <c r="K15" s="1206"/>
    </row>
    <row r="16" spans="1:11" ht="12.75" customHeight="1" x14ac:dyDescent="0.2">
      <c r="A16" s="2364" t="s">
        <v>336</v>
      </c>
      <c r="B16" s="2364"/>
      <c r="C16" s="2364"/>
      <c r="D16" s="2364"/>
      <c r="E16" s="236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3" t="s">
        <v>426</v>
      </c>
      <c r="B18" s="2394"/>
      <c r="C18" s="2394"/>
      <c r="D18" s="2394"/>
      <c r="E18" s="2395"/>
      <c r="F18" s="257" t="s">
        <v>1085</v>
      </c>
      <c r="G18" s="565"/>
      <c r="H18" s="565"/>
      <c r="I18" s="565"/>
      <c r="J18" s="1206"/>
      <c r="K18" s="1192"/>
    </row>
    <row r="19" spans="1:11" ht="25.5" customHeight="1" x14ac:dyDescent="0.2">
      <c r="A19" s="2375" t="s">
        <v>1998</v>
      </c>
      <c r="B19" s="2375"/>
      <c r="C19" s="2375"/>
      <c r="D19" s="2375"/>
      <c r="E19" s="2376"/>
      <c r="F19" s="257" t="s">
        <v>1086</v>
      </c>
      <c r="G19" s="565"/>
      <c r="H19" s="565"/>
      <c r="I19" s="565"/>
      <c r="J19" s="1206"/>
      <c r="K19" s="1192"/>
    </row>
    <row r="20" spans="1:11" ht="12.75" customHeight="1" x14ac:dyDescent="0.2">
      <c r="A20" s="2377" t="s">
        <v>1840</v>
      </c>
      <c r="B20" s="2378"/>
      <c r="C20" s="2378"/>
      <c r="D20" s="2378"/>
      <c r="E20" s="237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7" t="s">
        <v>1842</v>
      </c>
      <c r="B22" s="2367"/>
      <c r="C22" s="2367"/>
      <c r="D22" s="2367"/>
      <c r="E22" s="237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9"/>
      <c r="I31" s="2370"/>
      <c r="J31" s="2370"/>
      <c r="K31" s="2370"/>
    </row>
    <row r="32" spans="1:11" x14ac:dyDescent="0.2">
      <c r="A32" s="58"/>
      <c r="B32" s="9"/>
      <c r="C32" s="9"/>
      <c r="D32" s="9"/>
      <c r="E32" s="549"/>
      <c r="F32" s="1147" t="s">
        <v>620</v>
      </c>
      <c r="G32" s="569"/>
      <c r="H32" s="2371"/>
      <c r="I32" s="2370"/>
      <c r="J32" s="2370"/>
      <c r="K32" s="2370"/>
    </row>
    <row r="33" spans="1:11" x14ac:dyDescent="0.2">
      <c r="A33" s="1730" t="s">
        <v>1839</v>
      </c>
      <c r="B33" s="112"/>
      <c r="C33" s="112"/>
      <c r="D33" s="112"/>
      <c r="E33" s="112"/>
      <c r="F33" s="112"/>
      <c r="G33" s="570"/>
      <c r="H33" s="2371"/>
      <c r="I33" s="2370"/>
      <c r="J33" s="2370"/>
      <c r="K33" s="237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7" t="s">
        <v>621</v>
      </c>
      <c r="B41" s="2380"/>
      <c r="C41" s="2380"/>
      <c r="D41" s="2380"/>
      <c r="E41" s="2380"/>
      <c r="F41" s="238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D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6"/>
      <c r="K1" s="2397"/>
      <c r="L1" s="2397"/>
    </row>
    <row r="2" spans="1:14" ht="48" x14ac:dyDescent="0.2">
      <c r="A2" s="1820" t="s">
        <v>1875</v>
      </c>
      <c r="B2" s="628" t="s">
        <v>437</v>
      </c>
      <c r="C2" s="1507" t="s">
        <v>1999</v>
      </c>
      <c r="D2" s="1507" t="s">
        <v>2000</v>
      </c>
      <c r="E2" s="1507" t="s">
        <v>2001</v>
      </c>
      <c r="F2" s="1507" t="s">
        <v>2002</v>
      </c>
      <c r="G2" s="63" t="s">
        <v>690</v>
      </c>
      <c r="H2" s="1507" t="s">
        <v>2003</v>
      </c>
      <c r="I2" s="1507" t="s">
        <v>2004</v>
      </c>
      <c r="J2" s="1507" t="s">
        <v>2005</v>
      </c>
      <c r="K2" s="1507" t="s">
        <v>2006</v>
      </c>
      <c r="L2" s="1507" t="s">
        <v>2007</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v>300000</v>
      </c>
      <c r="D6" s="572"/>
      <c r="E6" s="572"/>
      <c r="F6" s="1058">
        <f>(C6+D6)-E6</f>
        <v>300000</v>
      </c>
      <c r="G6" s="631">
        <v>50</v>
      </c>
      <c r="H6" s="572"/>
      <c r="I6" s="572"/>
      <c r="J6" s="572"/>
      <c r="K6" s="1057">
        <f>(H6+I6)-J6</f>
        <v>0</v>
      </c>
      <c r="L6" s="1057">
        <f>F6-K6</f>
        <v>300000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10851125</v>
      </c>
      <c r="D8" s="636">
        <v>72795</v>
      </c>
      <c r="E8" s="636"/>
      <c r="F8" s="1058">
        <f>(C8+D8)-E8</f>
        <v>10923920</v>
      </c>
      <c r="G8" s="632">
        <v>50</v>
      </c>
      <c r="H8" s="572">
        <v>9958299</v>
      </c>
      <c r="I8" s="572">
        <v>167741</v>
      </c>
      <c r="J8" s="572"/>
      <c r="K8" s="1057">
        <f>(H8+I8)-J8</f>
        <v>10126040</v>
      </c>
      <c r="L8" s="1057">
        <f>F8-K8</f>
        <v>797880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294607</v>
      </c>
      <c r="D10" s="1059">
        <v>32697</v>
      </c>
      <c r="E10" s="1059"/>
      <c r="F10" s="1060">
        <f>(C10+D10)-E10</f>
        <v>327304</v>
      </c>
      <c r="G10" s="632">
        <v>20</v>
      </c>
      <c r="H10" s="1061">
        <v>232239</v>
      </c>
      <c r="I10" s="1061">
        <v>5600</v>
      </c>
      <c r="J10" s="1061"/>
      <c r="K10" s="1057">
        <f>(H10+I10)-J10</f>
        <v>237839</v>
      </c>
      <c r="L10" s="1057">
        <f>F10-K10</f>
        <v>89465</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2810906</v>
      </c>
      <c r="D12" s="636">
        <v>79639</v>
      </c>
      <c r="E12" s="636"/>
      <c r="F12" s="1058">
        <f>(C12+D12)-E12</f>
        <v>2890545</v>
      </c>
      <c r="G12" s="632">
        <v>10</v>
      </c>
      <c r="H12" s="572">
        <v>2438332</v>
      </c>
      <c r="I12" s="572">
        <v>87630</v>
      </c>
      <c r="J12" s="572"/>
      <c r="K12" s="1057">
        <f>(H12+I12)-J12</f>
        <v>2525962</v>
      </c>
      <c r="L12" s="1057">
        <f>F12-K12</f>
        <v>364583</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14256638</v>
      </c>
      <c r="D16" s="638">
        <f>SUM(D3,D5:D6,D8:D10,D12:D15)</f>
        <v>185131</v>
      </c>
      <c r="E16" s="638">
        <f>SUM(E3,E5:E6,E8:E10,E12:E15)</f>
        <v>0</v>
      </c>
      <c r="F16" s="638">
        <f>SUM(F3,F5:F6,F8:F10,F12:F15)</f>
        <v>14441769</v>
      </c>
      <c r="G16" s="632"/>
      <c r="H16" s="638">
        <f>SUM(H3,H6,H8:H10,H12:H14,)</f>
        <v>12628870</v>
      </c>
      <c r="I16" s="638">
        <f>SUM(I3,I6,I8:I10,I12:I14,)</f>
        <v>260971</v>
      </c>
      <c r="J16" s="638">
        <f>SUM(J3,J6,J8:J10,J12:J14,)</f>
        <v>0</v>
      </c>
      <c r="K16" s="1058">
        <f>(H16+I16)-J16</f>
        <v>12889841</v>
      </c>
      <c r="L16" s="1058">
        <f>F16-K16</f>
        <v>1551928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14526</v>
      </c>
      <c r="G17" s="631">
        <v>10</v>
      </c>
      <c r="H17" s="1068"/>
      <c r="I17" s="1057">
        <f>F17/G17</f>
        <v>1452.6</v>
      </c>
      <c r="J17" s="1068"/>
      <c r="K17" s="1069"/>
      <c r="L17" s="1069"/>
    </row>
    <row r="18" spans="1:12" ht="14.25" thickTop="1" thickBot="1" x14ac:dyDescent="0.25">
      <c r="A18" s="867" t="s">
        <v>775</v>
      </c>
      <c r="B18" s="868"/>
      <c r="C18" s="1070"/>
      <c r="D18" s="1070"/>
      <c r="E18" s="1070"/>
      <c r="F18" s="1071"/>
      <c r="G18" s="866"/>
      <c r="H18" s="639"/>
      <c r="I18" s="1058">
        <f>SUM(I16,I17)</f>
        <v>262423.59999999998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D2"/>
      <selection pane="bottomLeft" activeCell="A2" sqref="A2:F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2013</v>
      </c>
      <c r="B1" s="2402"/>
      <c r="C1" s="2402"/>
      <c r="D1" s="2402"/>
      <c r="E1" s="2402"/>
      <c r="F1" s="2403"/>
      <c r="G1" s="931"/>
    </row>
    <row r="2" spans="1:7" ht="13.5" thickBot="1" x14ac:dyDescent="0.25">
      <c r="A2" s="2404" t="s">
        <v>556</v>
      </c>
      <c r="B2" s="2405"/>
      <c r="C2" s="2405"/>
      <c r="D2" s="2405"/>
      <c r="E2" s="2405"/>
      <c r="F2" s="240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4700534</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4700534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1554964</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1817</v>
      </c>
      <c r="C54" s="956" t="s">
        <v>1138</v>
      </c>
      <c r="D54" s="952" t="s">
        <v>1278</v>
      </c>
      <c r="E54" s="576"/>
      <c r="F54" s="1099">
        <f>'Expenditures 15-22'!G114</f>
        <v>161131</v>
      </c>
      <c r="G54" s="356"/>
    </row>
    <row r="55" spans="1:7" ht="12" customHeight="1" x14ac:dyDescent="0.2">
      <c r="A55" s="358" t="s">
        <v>527</v>
      </c>
      <c r="B55" s="358" t="s">
        <v>1818</v>
      </c>
      <c r="C55" s="956" t="s">
        <v>1138</v>
      </c>
      <c r="D55" s="952" t="s">
        <v>328</v>
      </c>
      <c r="E55" s="576"/>
      <c r="F55" s="1099">
        <f>'Expenditures 15-22'!I114</f>
        <v>14526</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1730621</v>
      </c>
      <c r="G75" s="356"/>
    </row>
    <row r="76" spans="1:8" s="962" customFormat="1" ht="12" customHeight="1" thickTop="1" thickBot="1" x14ac:dyDescent="0.25">
      <c r="A76" s="582"/>
      <c r="B76" s="580"/>
      <c r="C76" s="581"/>
      <c r="D76" s="961" t="s">
        <v>1792</v>
      </c>
      <c r="E76" s="592"/>
      <c r="F76" s="1105">
        <f>(F14-F75)</f>
        <v>2969913</v>
      </c>
      <c r="G76" s="358"/>
    </row>
    <row r="77" spans="1:8" s="962" customFormat="1" ht="12" customHeight="1" thickTop="1" x14ac:dyDescent="0.2">
      <c r="A77" s="583"/>
      <c r="B77" s="580"/>
      <c r="C77" s="581"/>
      <c r="D77" s="961" t="s">
        <v>2027</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8" t="s">
        <v>1293</v>
      </c>
      <c r="B80" s="2399"/>
      <c r="C80" s="2399"/>
      <c r="D80" s="2399"/>
      <c r="E80" s="2399"/>
      <c r="F80" s="240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78877</v>
      </c>
      <c r="G93" s="970"/>
    </row>
    <row r="94" spans="1:7" ht="12" customHeight="1" x14ac:dyDescent="0.2">
      <c r="A94" s="971" t="s">
        <v>146</v>
      </c>
      <c r="B94" s="971" t="s">
        <v>182</v>
      </c>
      <c r="C94" s="968">
        <v>1700</v>
      </c>
      <c r="D94" s="977" t="str">
        <f>'Revenues 9-14'!A82</f>
        <v>Total District/School Activity Income</v>
      </c>
      <c r="E94" s="384"/>
      <c r="F94" s="1064">
        <f>SUM('Revenues 9-14'!C82,'Revenues 9-14'!D82)</f>
        <v>237383</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169676</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6635</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1305</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4588</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498464</v>
      </c>
    </row>
    <row r="176" spans="1:7" ht="12" customHeight="1" x14ac:dyDescent="0.2">
      <c r="A176" s="585"/>
      <c r="B176" s="586"/>
      <c r="C176" s="587"/>
      <c r="D176" s="993" t="s">
        <v>1855</v>
      </c>
      <c r="E176" s="1047"/>
      <c r="F176" s="1109">
        <f>'PCTC-OEPP 28-29'!F76-F175</f>
        <v>2471449</v>
      </c>
    </row>
    <row r="177" spans="1:7" ht="12" customHeight="1" x14ac:dyDescent="0.2">
      <c r="A177" s="585"/>
      <c r="B177" s="586"/>
      <c r="C177" s="587"/>
      <c r="D177" s="993" t="s">
        <v>2011</v>
      </c>
      <c r="E177" s="1047"/>
      <c r="F177" s="1109">
        <f>'Cap Outlay Deprec 27'!I18</f>
        <v>262423.59999999998</v>
      </c>
    </row>
    <row r="178" spans="1:7" ht="12" customHeight="1" x14ac:dyDescent="0.2">
      <c r="A178" s="585"/>
      <c r="B178" s="586"/>
      <c r="C178" s="587"/>
      <c r="D178" s="993" t="s">
        <v>1857</v>
      </c>
      <c r="E178" s="1047"/>
      <c r="F178" s="1109">
        <f>F176+F177</f>
        <v>2733872.6</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D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9" t="s">
        <v>1631</v>
      </c>
      <c r="B5" s="2410"/>
      <c r="C5" s="2410"/>
      <c r="D5" s="2410"/>
      <c r="E5" s="2410"/>
      <c r="F5" s="2410"/>
      <c r="G5" s="241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4" t="s">
        <v>2088</v>
      </c>
      <c r="B11" s="2415"/>
      <c r="C11" s="2415"/>
      <c r="D11" s="2416"/>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3068359</v>
      </c>
      <c r="F19" s="764"/>
      <c r="G19" s="766">
        <f>'Expenditures 15-22'!K33-SUM('Expenditures 15-22'!G33,'Expenditures 15-22'!I33)+'Expenditures 15-22'!D223</f>
        <v>3068359</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119629</v>
      </c>
      <c r="F21" s="764"/>
      <c r="G21" s="766">
        <f>'Expenditures 15-22'!K42-SUM('Expenditures 15-22'!G42,'Expenditures 15-22'!I42)+'Expenditures 15-22'!K120-SUM('Expenditures 15-22'!G120,'Expenditures 15-22'!I120)+'Expenditures 15-22'!K174-SUM('Expenditures 15-22'!G174,'Expenditures 15-22'!I174)+'Expenditures 15-22'!D232</f>
        <v>119629</v>
      </c>
      <c r="H21" s="286"/>
      <c r="I21" s="215"/>
    </row>
    <row r="22" spans="1:9" s="2" customFormat="1" ht="12" customHeight="1" x14ac:dyDescent="0.2">
      <c r="A22" s="763" t="s">
        <v>644</v>
      </c>
      <c r="B22" s="759"/>
      <c r="C22" s="758">
        <v>2200</v>
      </c>
      <c r="D22" s="764"/>
      <c r="E22" s="765">
        <f>'Expenditures 15-22'!K47-SUM('Expenditures 15-22'!G47,'Expenditures 15-22'!I47)+'Expenditures 15-22'!D237</f>
        <v>10914</v>
      </c>
      <c r="F22" s="764"/>
      <c r="G22" s="766">
        <f>'Expenditures 15-22'!K47-SUM('Expenditures 15-22'!G47,'Expenditures 15-22'!I47)+'Expenditures 15-22'!D237</f>
        <v>10914</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186864</v>
      </c>
      <c r="F23" s="764"/>
      <c r="G23" s="765">
        <f>'Expenditures 15-22'!K53-SUM('Expenditures 15-22'!G53,'Expenditures 15-22'!I53)+'Expenditures 15-22'!D251+'Expenditures 15-22'!K323-SUM('Expenditures 15-22'!G323,'Expenditures 15-22'!I323)</f>
        <v>186864</v>
      </c>
      <c r="H23" s="286"/>
      <c r="I23" s="215"/>
    </row>
    <row r="24" spans="1:9" s="2" customFormat="1" ht="12" customHeight="1" x14ac:dyDescent="0.2">
      <c r="A24" s="763" t="s">
        <v>646</v>
      </c>
      <c r="B24" s="759"/>
      <c r="C24" s="758">
        <v>2400</v>
      </c>
      <c r="D24" s="764"/>
      <c r="E24" s="765">
        <f>'Expenditures 15-22'!K57-SUM('Expenditures 15-22'!G57,'Expenditures 15-22'!I57)+'Expenditures 15-22'!D255</f>
        <v>94405</v>
      </c>
      <c r="F24" s="764"/>
      <c r="G24" s="766">
        <f>'Expenditures 15-22'!K57-SUM('Expenditures 15-22'!G57,'Expenditures 15-22'!I57)+'Expenditures 15-22'!D255</f>
        <v>94405</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167768</v>
      </c>
      <c r="E26" s="765">
        <f>'Expenditures 15-22'!K122-SUM('Expenditures 15-22'!G122,'Expenditures 15-22'!I122)+E7</f>
        <v>0</v>
      </c>
      <c r="F26" s="765">
        <f>'Expenditures 15-22'!K59-SUM('Expenditures 15-22'!G59,'Expenditures 15-22'!I59)+'Expenditures 15-22'!D257-E7</f>
        <v>167768</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781231</v>
      </c>
      <c r="F28" s="768">
        <f>'Expenditures 15-22'!K61-SUM('Expenditures 15-22'!G61,'Expenditures 15-22'!I61)+'Expenditures 15-22'!K124-SUM('Expenditures 15-22'!G124,'Expenditures 15-22'!I124)+'Expenditures 15-22'!D260-E9</f>
        <v>781231</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19645</v>
      </c>
      <c r="F29" s="764"/>
      <c r="G29" s="766">
        <f>'Expenditures 15-22'!K62-SUM('Expenditures 15-22'!G62,'Expenditures 15-22'!I62)+'Expenditures 15-22'!K125-SUM('Expenditures 15-22'!G125,'Expenditures 15-22'!I125)+'Expenditures 15-22'!K176-SUM('Expenditures 15-22'!G176,'Expenditures 15-22'!I176)+'Expenditures 15-22'!D261</f>
        <v>19645</v>
      </c>
      <c r="H29" s="392"/>
    </row>
    <row r="30" spans="1:9" ht="12" customHeight="1" x14ac:dyDescent="0.2">
      <c r="A30" s="763" t="s">
        <v>106</v>
      </c>
      <c r="B30" s="761"/>
      <c r="C30" s="758">
        <v>2560</v>
      </c>
      <c r="D30" s="764"/>
      <c r="E30" s="765">
        <f>'Expenditures 15-22'!K63-SUM('Expenditures 15-22'!G63,'Expenditures 15-22'!I63)+'Expenditures 15-22'!D262-E10</f>
        <v>66804</v>
      </c>
      <c r="F30" s="764"/>
      <c r="G30" s="765">
        <f>'Expenditures 15-22'!K63-SUM('Expenditures 15-22'!G63,'Expenditures 15-22'!I63)+'Expenditures 15-22'!D262-E10</f>
        <v>66804</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167768</v>
      </c>
      <c r="E40" s="768">
        <f>SUM(E19:E39)</f>
        <v>4347851</v>
      </c>
      <c r="F40" s="768">
        <f>SUM(F19:F39)</f>
        <v>948999</v>
      </c>
      <c r="G40" s="768">
        <f>SUM(G19:G39)</f>
        <v>3566620</v>
      </c>
    </row>
    <row r="41" spans="1:7" x14ac:dyDescent="0.2">
      <c r="A41" s="286"/>
      <c r="B41" s="215"/>
      <c r="C41" s="287"/>
      <c r="D41" s="2412" t="s">
        <v>602</v>
      </c>
      <c r="E41" s="2413"/>
      <c r="F41" s="772" t="s">
        <v>603</v>
      </c>
      <c r="G41" s="779"/>
    </row>
    <row r="42" spans="1:7" ht="12" customHeight="1" x14ac:dyDescent="0.2">
      <c r="A42" s="286"/>
      <c r="B42" s="215"/>
      <c r="C42" s="287"/>
      <c r="D42" s="773" t="s">
        <v>551</v>
      </c>
      <c r="E42" s="769">
        <f>D40</f>
        <v>167768</v>
      </c>
      <c r="F42" s="773" t="s">
        <v>553</v>
      </c>
      <c r="G42" s="769">
        <f>F40</f>
        <v>948999</v>
      </c>
    </row>
    <row r="43" spans="1:7" ht="12" customHeight="1" x14ac:dyDescent="0.2">
      <c r="A43" s="286"/>
      <c r="B43" s="215"/>
      <c r="C43" s="287"/>
      <c r="D43" s="773" t="s">
        <v>552</v>
      </c>
      <c r="E43" s="769">
        <f>E40</f>
        <v>4347851</v>
      </c>
      <c r="F43" s="773" t="s">
        <v>552</v>
      </c>
      <c r="G43" s="769">
        <f>G40</f>
        <v>3566620</v>
      </c>
    </row>
    <row r="44" spans="1:7" ht="12" customHeight="1" x14ac:dyDescent="0.2">
      <c r="A44" s="286"/>
      <c r="B44" s="215"/>
      <c r="C44" s="215"/>
      <c r="D44" s="783" t="s">
        <v>1165</v>
      </c>
      <c r="E44" s="784">
        <f>(E42/E43)</f>
        <v>3.8586418899819702E-2</v>
      </c>
      <c r="F44" s="783" t="s">
        <v>1165</v>
      </c>
      <c r="G44" s="784">
        <f>(G42/G43)</f>
        <v>0.26607796737527406</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D2"/>
      <selection pane="bottomLeft" activeCell="A2" sqref="A2:D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7" t="s">
        <v>1651</v>
      </c>
      <c r="B1" s="2417"/>
      <c r="C1" s="2417"/>
      <c r="D1" s="2417"/>
      <c r="E1" s="2417"/>
    </row>
    <row r="2" spans="1:7" ht="14.25" customHeight="1" x14ac:dyDescent="0.2">
      <c r="A2" s="1922" t="s">
        <v>1652</v>
      </c>
      <c r="B2" s="1922"/>
      <c r="C2" s="1922"/>
      <c r="D2" s="1922"/>
      <c r="E2" s="1923"/>
    </row>
    <row r="3" spans="1:7" ht="15" customHeight="1" x14ac:dyDescent="0.2">
      <c r="A3" s="1922" t="s">
        <v>2014</v>
      </c>
      <c r="B3" s="1922"/>
      <c r="C3" s="1922"/>
      <c r="D3" s="1922"/>
      <c r="E3" s="1923"/>
    </row>
    <row r="4" spans="1:7" ht="3.75" customHeight="1" x14ac:dyDescent="0.2">
      <c r="A4" s="1922"/>
      <c r="B4" s="1922"/>
      <c r="C4" s="1922"/>
      <c r="D4" s="1922"/>
      <c r="E4" s="1923"/>
    </row>
    <row r="5" spans="1:7" ht="15" x14ac:dyDescent="0.25">
      <c r="A5" s="2421" t="s">
        <v>1935</v>
      </c>
      <c r="B5" s="2422"/>
      <c r="C5" s="2422"/>
      <c r="D5" s="2422"/>
      <c r="E5" s="2422"/>
    </row>
    <row r="6" spans="1:7" ht="12" customHeight="1" x14ac:dyDescent="0.25">
      <c r="A6" s="1925"/>
      <c r="B6" s="2423" t="str">
        <f>COVER!A17</f>
        <v>Capital Area Career Center</v>
      </c>
      <c r="C6" s="2423"/>
      <c r="D6" s="2423"/>
      <c r="E6" s="1926"/>
    </row>
    <row r="7" spans="1:7" ht="11.25" customHeight="1" x14ac:dyDescent="0.25">
      <c r="A7" s="1925"/>
      <c r="B7" s="2424">
        <f>COVER!A13</f>
        <v>51084790040</v>
      </c>
      <c r="C7" s="2424"/>
      <c r="D7" s="2424"/>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1930</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1915</v>
      </c>
      <c r="B19" s="1936" t="s">
        <v>2100</v>
      </c>
      <c r="C19" s="1936" t="s">
        <v>2100</v>
      </c>
      <c r="D19" s="1939"/>
      <c r="E19" s="1938" t="s">
        <v>2114</v>
      </c>
    </row>
    <row r="20" spans="1:11" ht="12" customHeight="1" x14ac:dyDescent="0.2">
      <c r="A20" s="1935" t="s">
        <v>1916</v>
      </c>
      <c r="B20" s="1936"/>
      <c r="C20" s="1936"/>
      <c r="D20" s="1939"/>
      <c r="E20" s="1938"/>
    </row>
    <row r="21" spans="1:11" ht="12" customHeight="1" x14ac:dyDescent="0.2">
      <c r="A21" s="1935" t="s">
        <v>1917</v>
      </c>
      <c r="B21" s="1936"/>
      <c r="C21" s="1936"/>
      <c r="D21" s="1939"/>
      <c r="E21" s="1938"/>
    </row>
    <row r="22" spans="1:11" ht="12" customHeight="1" x14ac:dyDescent="0.2">
      <c r="A22" s="1935" t="s">
        <v>1918</v>
      </c>
      <c r="B22" s="1936"/>
      <c r="C22" s="1936"/>
      <c r="D22" s="1939"/>
      <c r="E22" s="1938"/>
    </row>
    <row r="23" spans="1:11" ht="12" customHeight="1" x14ac:dyDescent="0.2">
      <c r="A23" s="1935" t="s">
        <v>1919</v>
      </c>
      <c r="B23" s="1936"/>
      <c r="C23" s="1936"/>
      <c r="D23" s="1939"/>
      <c r="E23" s="1938"/>
    </row>
    <row r="24" spans="1:11" ht="12" customHeight="1" x14ac:dyDescent="0.2">
      <c r="A24" s="1935" t="s">
        <v>1920</v>
      </c>
      <c r="B24" s="1936"/>
      <c r="C24" s="1936"/>
      <c r="D24" s="1939"/>
      <c r="E24" s="1938"/>
    </row>
    <row r="25" spans="1:11" ht="12" customHeight="1" x14ac:dyDescent="0.2">
      <c r="A25" s="1935" t="s">
        <v>1921</v>
      </c>
      <c r="B25" s="1936"/>
      <c r="C25" s="1936"/>
      <c r="D25" s="1939"/>
      <c r="E25" s="1938"/>
    </row>
    <row r="26" spans="1:11" ht="12" customHeight="1" x14ac:dyDescent="0.2">
      <c r="A26" s="1935" t="s">
        <v>1922</v>
      </c>
      <c r="B26" s="1936"/>
      <c r="C26" s="1936"/>
      <c r="D26" s="1939"/>
      <c r="E26" s="1938"/>
    </row>
    <row r="27" spans="1:11" x14ac:dyDescent="0.2">
      <c r="A27" s="1935" t="s">
        <v>1923</v>
      </c>
      <c r="B27" s="1936"/>
      <c r="C27" s="1936"/>
      <c r="D27" s="1939"/>
      <c r="E27" s="1938"/>
    </row>
    <row r="28" spans="1:11" ht="12" customHeight="1" x14ac:dyDescent="0.2">
      <c r="A28" s="1935" t="s">
        <v>1924</v>
      </c>
      <c r="B28" s="1936"/>
      <c r="C28" s="1936"/>
      <c r="D28" s="1939"/>
      <c r="E28" s="1938"/>
    </row>
    <row r="29" spans="1:11" ht="12" customHeight="1" x14ac:dyDescent="0.2">
      <c r="A29" s="1935" t="s">
        <v>1925</v>
      </c>
      <c r="B29" s="1936"/>
      <c r="C29" s="1936"/>
      <c r="D29" s="1939"/>
      <c r="E29" s="1938"/>
    </row>
    <row r="30" spans="1:11" ht="12" customHeight="1" x14ac:dyDescent="0.2">
      <c r="A30" s="1935" t="s">
        <v>1926</v>
      </c>
      <c r="B30" s="1936"/>
      <c r="C30" s="1936"/>
      <c r="D30" s="1939"/>
      <c r="E30" s="1938"/>
    </row>
    <row r="31" spans="1:11" ht="12" customHeight="1" x14ac:dyDescent="0.2">
      <c r="A31" s="1935" t="s">
        <v>1927</v>
      </c>
      <c r="B31" s="1936"/>
      <c r="C31" s="1936"/>
      <c r="D31" s="1939"/>
      <c r="E31" s="1938"/>
      <c r="K31" s="1949"/>
    </row>
    <row r="32" spans="1:11" ht="12" customHeight="1" x14ac:dyDescent="0.2">
      <c r="A32" s="1935" t="s">
        <v>1928</v>
      </c>
      <c r="B32" s="1936"/>
      <c r="C32" s="1936"/>
      <c r="D32" s="1939"/>
      <c r="E32" s="1938"/>
    </row>
    <row r="33" spans="1:5" ht="12" customHeight="1" x14ac:dyDescent="0.2">
      <c r="A33" s="1935" t="s">
        <v>1929</v>
      </c>
      <c r="B33" s="1936"/>
      <c r="C33" s="1936"/>
      <c r="D33" s="1939"/>
      <c r="E33" s="1938"/>
    </row>
    <row r="34" spans="1:5" ht="12" customHeight="1" x14ac:dyDescent="0.25">
      <c r="A34" s="1940"/>
      <c r="B34" s="1940"/>
      <c r="C34" s="1940"/>
      <c r="D34" s="1940"/>
      <c r="E34" s="1940"/>
    </row>
    <row r="35" spans="1:5" ht="12" customHeight="1" x14ac:dyDescent="0.2">
      <c r="A35" s="1941" t="s">
        <v>1669</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2"/>
      <c r="B39" s="1942"/>
      <c r="C39" s="1942"/>
      <c r="D39" s="1942"/>
      <c r="E39" s="1942"/>
    </row>
    <row r="40" spans="1:5" s="1940" customFormat="1" ht="12" customHeight="1" x14ac:dyDescent="0.25">
      <c r="A40" s="1943" t="s">
        <v>1668</v>
      </c>
      <c r="B40" s="2433"/>
      <c r="C40" s="2433"/>
      <c r="D40" s="2433"/>
      <c r="E40" s="2434"/>
    </row>
    <row r="41" spans="1:5" s="1940" customFormat="1" ht="12" customHeight="1" x14ac:dyDescent="0.25">
      <c r="A41" s="2435"/>
      <c r="B41" s="2436"/>
      <c r="C41" s="2436"/>
      <c r="D41" s="2436"/>
      <c r="E41" s="2437"/>
    </row>
    <row r="42" spans="1:5" s="1940" customFormat="1" ht="12" customHeight="1" x14ac:dyDescent="0.25">
      <c r="A42" s="2435"/>
      <c r="B42" s="2436"/>
      <c r="C42" s="2436"/>
      <c r="D42" s="2436"/>
      <c r="E42" s="2437"/>
    </row>
    <row r="43" spans="1:5" s="1940" customFormat="1" ht="15" x14ac:dyDescent="0.25">
      <c r="A43" s="2418"/>
      <c r="B43" s="2419"/>
      <c r="C43" s="2419"/>
      <c r="D43" s="2419"/>
      <c r="E43" s="2420"/>
    </row>
    <row r="44" spans="1:5" s="1940" customFormat="1" ht="12" hidden="1" customHeight="1" x14ac:dyDescent="0.25">
      <c r="A44" s="2418"/>
      <c r="B44" s="2419"/>
      <c r="C44" s="2419"/>
      <c r="D44" s="2419"/>
      <c r="E44" s="242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D2"/>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3" t="str">
        <f>COVER!A17</f>
        <v>Capital Area Career Center</v>
      </c>
      <c r="J6" s="2444"/>
    </row>
    <row r="7" spans="1:10" x14ac:dyDescent="0.2">
      <c r="A7" s="2445" t="s">
        <v>1015</v>
      </c>
      <c r="B7" s="2446"/>
      <c r="C7" s="2446"/>
      <c r="D7" s="2446"/>
      <c r="E7" s="2447"/>
      <c r="F7" s="1606"/>
      <c r="G7" s="1595"/>
      <c r="H7" s="1605" t="s">
        <v>431</v>
      </c>
      <c r="I7" s="2448">
        <f>COVER!A13</f>
        <v>51084790040</v>
      </c>
      <c r="J7" s="244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2015</v>
      </c>
      <c r="F9" s="1616"/>
      <c r="G9" s="1616"/>
      <c r="H9" s="1617" t="s">
        <v>2016</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9" t="s">
        <v>560</v>
      </c>
      <c r="B11" s="2450"/>
      <c r="C11" s="245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144035</v>
      </c>
      <c r="F12" s="1634"/>
      <c r="G12" s="1633">
        <f t="shared" ref="G12:G18" si="0">SUM(E12:F12)</f>
        <v>144035</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169028</v>
      </c>
      <c r="F15" s="1633">
        <f>'Expenditures 15-22'!K122</f>
        <v>0</v>
      </c>
      <c r="G15" s="1633">
        <f t="shared" si="0"/>
        <v>169028</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52" t="s">
        <v>8</v>
      </c>
      <c r="C18" s="2453"/>
      <c r="D18" s="245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313063</v>
      </c>
      <c r="F19" s="1641">
        <f t="shared" si="2"/>
        <v>0</v>
      </c>
      <c r="G19" s="1641">
        <f t="shared" si="2"/>
        <v>313063</v>
      </c>
      <c r="H19" s="1641">
        <f t="shared" si="2"/>
        <v>0</v>
      </c>
      <c r="I19" s="1641">
        <f t="shared" si="2"/>
        <v>0</v>
      </c>
      <c r="J19" s="1641">
        <f t="shared" si="2"/>
        <v>0</v>
      </c>
    </row>
    <row r="20" spans="1:10" ht="25.5" customHeight="1" thickTop="1" x14ac:dyDescent="0.2">
      <c r="A20" s="1629">
        <v>9</v>
      </c>
      <c r="B20" s="2455" t="s">
        <v>2019</v>
      </c>
      <c r="C20" s="2453"/>
      <c r="D20" s="2454"/>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2017</v>
      </c>
      <c r="B23" s="1644"/>
    </row>
    <row r="24" spans="1:10" x14ac:dyDescent="0.2">
      <c r="A24" s="1597" t="s">
        <v>2018</v>
      </c>
      <c r="B24" s="1644"/>
    </row>
    <row r="25" spans="1:10" x14ac:dyDescent="0.2">
      <c r="A25" s="1646"/>
      <c r="B25" s="1644"/>
    </row>
    <row r="26" spans="1:10" ht="20.100000000000001" customHeight="1" x14ac:dyDescent="0.2">
      <c r="B26" s="1644"/>
      <c r="C26" s="2460"/>
      <c r="D26" s="2460"/>
      <c r="E26" s="1912"/>
      <c r="F26" s="2459"/>
      <c r="G26" s="2459"/>
    </row>
    <row r="27" spans="1:10" x14ac:dyDescent="0.2">
      <c r="B27" s="1644"/>
      <c r="C27" s="1907" t="s">
        <v>1199</v>
      </c>
      <c r="D27" s="1908"/>
      <c r="E27" s="1909"/>
      <c r="F27" s="2456" t="s">
        <v>1894</v>
      </c>
      <c r="G27" s="2456"/>
    </row>
    <row r="28" spans="1:10" ht="28.5" customHeight="1" x14ac:dyDescent="0.2">
      <c r="B28" s="1644"/>
      <c r="C28" s="2458"/>
      <c r="D28" s="2458"/>
      <c r="E28" s="1911"/>
      <c r="F28" s="2458"/>
      <c r="G28" s="2458"/>
    </row>
    <row r="29" spans="1:10" x14ac:dyDescent="0.2">
      <c r="B29" s="1644"/>
      <c r="C29" s="1905" t="s">
        <v>2026</v>
      </c>
      <c r="E29" s="1910"/>
      <c r="F29" s="2457" t="s">
        <v>1895</v>
      </c>
      <c r="G29" s="245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9"/>
    </row>
    <row r="36" spans="1:10" ht="13.5" customHeight="1" x14ac:dyDescent="0.2">
      <c r="B36" s="1648"/>
      <c r="C36" s="2442" t="s">
        <v>2091</v>
      </c>
      <c r="D36" s="2441"/>
      <c r="E36" s="2441"/>
      <c r="F36" s="2441"/>
      <c r="G36" s="2441"/>
      <c r="H36" s="2441"/>
      <c r="I36" s="2441"/>
      <c r="J36" s="1650"/>
    </row>
    <row r="37" spans="1:10" ht="22.5" customHeight="1" x14ac:dyDescent="0.2">
      <c r="C37" s="2441"/>
      <c r="D37" s="2441"/>
      <c r="E37" s="2441"/>
      <c r="F37" s="2441"/>
      <c r="G37" s="2441"/>
      <c r="H37" s="2441"/>
      <c r="I37" s="2441"/>
      <c r="J37" s="1650"/>
    </row>
    <row r="38" spans="1:10" ht="7.5" customHeight="1" x14ac:dyDescent="0.2">
      <c r="C38" s="1649"/>
      <c r="D38" s="1651"/>
      <c r="E38" s="1652"/>
      <c r="F38" s="1998"/>
      <c r="G38" s="1652"/>
    </row>
    <row r="39" spans="1:10" ht="13.5" customHeight="1" x14ac:dyDescent="0.2">
      <c r="B39" s="1648"/>
      <c r="C39" s="2438" t="s">
        <v>1028</v>
      </c>
      <c r="D39" s="2439"/>
      <c r="E39" s="2439"/>
      <c r="F39" s="2439"/>
      <c r="G39" s="2439"/>
      <c r="H39" s="2439"/>
      <c r="I39" s="243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2" sqref="A2:D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2115</v>
      </c>
    </row>
    <row r="6" spans="1:2" x14ac:dyDescent="0.2">
      <c r="A6" s="386">
        <v>2</v>
      </c>
      <c r="B6" t="s">
        <v>2116</v>
      </c>
    </row>
    <row r="7" spans="1:2" x14ac:dyDescent="0.2">
      <c r="A7" s="386">
        <v>3</v>
      </c>
      <c r="B7" s="12" t="s">
        <v>2160</v>
      </c>
    </row>
    <row r="8" spans="1:2" x14ac:dyDescent="0.2">
      <c r="A8" s="2107">
        <v>4</v>
      </c>
      <c r="B8" s="12" t="s">
        <v>2117</v>
      </c>
    </row>
    <row r="9" spans="1:2" x14ac:dyDescent="0.2">
      <c r="A9" s="2107"/>
      <c r="B9" s="12" t="s">
        <v>2118</v>
      </c>
    </row>
    <row r="10" spans="1:2" x14ac:dyDescent="0.2">
      <c r="A10" s="2107">
        <v>5</v>
      </c>
      <c r="B10" s="12" t="s">
        <v>2161</v>
      </c>
    </row>
    <row r="11" spans="1:2" x14ac:dyDescent="0.2">
      <c r="A11" s="2107"/>
      <c r="B11" s="12" t="s">
        <v>2162</v>
      </c>
    </row>
    <row r="12" spans="1:2" x14ac:dyDescent="0.2">
      <c r="A12" s="2107"/>
    </row>
    <row r="13" spans="1:2" x14ac:dyDescent="0.2">
      <c r="A13" s="2107"/>
    </row>
    <row r="14" spans="1:2" x14ac:dyDescent="0.2">
      <c r="A14" s="2107"/>
    </row>
    <row r="15" spans="1:2" x14ac:dyDescent="0.2">
      <c r="A15" s="210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Capital Area Career Center</v>
      </c>
    </row>
    <row r="64" spans="1:2" x14ac:dyDescent="0.2">
      <c r="B64" s="394">
        <f>COVER!A13</f>
        <v>51084790040</v>
      </c>
    </row>
  </sheetData>
  <sheetProtection sheet="1" objects="1" scenarios="1"/>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D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1714500</xdr:colOff>
                <xdr:row>2</xdr:row>
                <xdr:rowOff>104775</xdr:rowOff>
              </from>
              <to>
                <xdr:col>0</xdr:col>
                <xdr:colOff>2628900</xdr:colOff>
                <xdr:row>6</xdr:row>
                <xdr:rowOff>142875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61" t="s">
        <v>1877</v>
      </c>
      <c r="B1" s="2462"/>
      <c r="C1" s="2462"/>
      <c r="D1" s="2462"/>
      <c r="E1" s="2462"/>
      <c r="F1" s="2463"/>
    </row>
    <row r="2" spans="1:8" ht="39.75" customHeight="1" x14ac:dyDescent="0.2">
      <c r="A2" s="2471" t="s">
        <v>2020</v>
      </c>
      <c r="B2" s="2472"/>
      <c r="C2" s="2472"/>
      <c r="D2" s="2472"/>
      <c r="E2" s="2472"/>
      <c r="F2" s="2473"/>
      <c r="G2" s="1821"/>
      <c r="H2" s="1821"/>
    </row>
    <row r="3" spans="1:8" ht="46.5" customHeight="1" x14ac:dyDescent="0.2">
      <c r="A3" s="2474" t="s">
        <v>1724</v>
      </c>
      <c r="B3" s="2475"/>
      <c r="C3" s="2475"/>
      <c r="D3" s="2475"/>
      <c r="E3" s="2475"/>
      <c r="F3" s="2476"/>
      <c r="G3" s="1821"/>
      <c r="H3" s="1821"/>
    </row>
    <row r="4" spans="1:8" s="1573" customFormat="1" ht="41.25" customHeight="1" x14ac:dyDescent="0.2">
      <c r="A4" s="2477" t="s">
        <v>1876</v>
      </c>
      <c r="B4" s="2478"/>
      <c r="C4" s="2478"/>
      <c r="D4" s="2478"/>
      <c r="E4" s="2478"/>
      <c r="F4" s="2479"/>
    </row>
    <row r="5" spans="1:8" ht="42" customHeight="1" x14ac:dyDescent="0.2">
      <c r="A5" s="1836" t="s">
        <v>560</v>
      </c>
      <c r="B5" s="1574" t="s">
        <v>1879</v>
      </c>
      <c r="C5" s="1574" t="s">
        <v>1880</v>
      </c>
      <c r="D5" s="1574" t="s">
        <v>1878</v>
      </c>
      <c r="E5" s="1574" t="s">
        <v>1881</v>
      </c>
      <c r="F5" s="1574" t="s">
        <v>1634</v>
      </c>
    </row>
    <row r="6" spans="1:8" s="1577" customFormat="1" ht="14.25" customHeight="1" x14ac:dyDescent="0.2">
      <c r="A6" s="1575" t="s">
        <v>1635</v>
      </c>
      <c r="B6" s="1576">
        <f>'Acct Summary 7-8'!C8</f>
        <v>5237124</v>
      </c>
      <c r="C6" s="1576">
        <f>'Acct Summary 7-8'!D8</f>
        <v>0</v>
      </c>
      <c r="D6" s="1576">
        <f>'Acct Summary 7-8'!F8</f>
        <v>0</v>
      </c>
      <c r="E6" s="1576">
        <f>'Acct Summary 7-8'!I8</f>
        <v>0</v>
      </c>
      <c r="F6" s="1576">
        <f>SUM(B6:E6)</f>
        <v>5237124</v>
      </c>
    </row>
    <row r="7" spans="1:8" s="1577" customFormat="1" ht="14.25" customHeight="1" thickBot="1" x14ac:dyDescent="0.25">
      <c r="A7" s="1575" t="s">
        <v>1636</v>
      </c>
      <c r="B7" s="1578">
        <f>'Acct Summary 7-8'!C17</f>
        <v>4700534</v>
      </c>
      <c r="C7" s="1578">
        <f>'Acct Summary 7-8'!D17</f>
        <v>0</v>
      </c>
      <c r="D7" s="1578">
        <f>'Acct Summary 7-8'!F17</f>
        <v>0</v>
      </c>
      <c r="E7" s="1837"/>
      <c r="F7" s="1576">
        <f>SUM(B7:E7)</f>
        <v>4700534</v>
      </c>
    </row>
    <row r="8" spans="1:8" s="1577" customFormat="1" ht="14.25" thickTop="1" thickBot="1" x14ac:dyDescent="0.25">
      <c r="A8" s="1579" t="s">
        <v>1637</v>
      </c>
      <c r="B8" s="1580">
        <f>(B6-B7)</f>
        <v>536590</v>
      </c>
      <c r="C8" s="1580">
        <f>(C6-C7)</f>
        <v>0</v>
      </c>
      <c r="D8" s="1580">
        <f>(D6-D7)</f>
        <v>0</v>
      </c>
      <c r="E8" s="1578">
        <f>(E6-E7)</f>
        <v>0</v>
      </c>
      <c r="F8" s="1581">
        <f>SUM(F6-F7)</f>
        <v>536590</v>
      </c>
    </row>
    <row r="9" spans="1:8" s="1577" customFormat="1" ht="14.25" thickTop="1" thickBot="1" x14ac:dyDescent="0.25">
      <c r="A9" s="1582" t="s">
        <v>2021</v>
      </c>
      <c r="B9" s="1583">
        <f>'Acct Summary 7-8'!C81</f>
        <v>2330176</v>
      </c>
      <c r="C9" s="1583">
        <f>'Acct Summary 7-8'!D81</f>
        <v>0</v>
      </c>
      <c r="D9" s="1583">
        <f>'Acct Summary 7-8'!F81</f>
        <v>0</v>
      </c>
      <c r="E9" s="1583">
        <f>'Acct Summary 7-8'!I81</f>
        <v>0</v>
      </c>
      <c r="F9" s="1662">
        <f>SUM(B9:E9)</f>
        <v>2330176</v>
      </c>
    </row>
    <row r="10" spans="1:8" ht="16.5" customHeight="1" thickTop="1" x14ac:dyDescent="0.2">
      <c r="A10" s="1584"/>
      <c r="B10" s="1585"/>
      <c r="C10" s="2465" t="str">
        <f>IF(AND(F8&lt;0,F9&gt;=0,ABS(F8*3)&gt;ABS(F9)),A14,IF(AND(F8&lt;0,F9&gt;0,ABS(F8*3)&lt;=ABS(F9)),A15,IF(AND(F8&lt;0,F9&lt;0),A14,IF(F9=0,A17,A16))))</f>
        <v>Balanced - no deficit reduction plan is required.</v>
      </c>
      <c r="D10" s="2466"/>
      <c r="E10" s="2466"/>
      <c r="F10" s="2467"/>
    </row>
    <row r="11" spans="1:8" ht="19.5" customHeight="1" x14ac:dyDescent="0.2">
      <c r="A11" s="1660"/>
      <c r="B11" s="1661"/>
      <c r="C11" s="2465"/>
      <c r="D11" s="2466"/>
      <c r="E11" s="2466"/>
      <c r="F11" s="2467"/>
      <c r="H11" s="1659"/>
    </row>
    <row r="12" spans="1:8" ht="19.5" customHeight="1" x14ac:dyDescent="0.2">
      <c r="A12" s="1660"/>
      <c r="B12" s="1661"/>
      <c r="C12" s="2465"/>
      <c r="D12" s="2466"/>
      <c r="E12" s="2466"/>
      <c r="F12" s="2467"/>
      <c r="H12" s="1659"/>
    </row>
    <row r="13" spans="1:8" ht="19.5" customHeight="1" x14ac:dyDescent="0.2">
      <c r="A13" s="1660"/>
      <c r="B13" s="1661"/>
      <c r="C13" s="2468"/>
      <c r="D13" s="2469"/>
      <c r="E13" s="2469"/>
      <c r="F13" s="2470"/>
      <c r="H13" s="1659"/>
    </row>
    <row r="14" spans="1:8" s="1532" customFormat="1" hidden="1" x14ac:dyDescent="0.2">
      <c r="A14" s="2464" t="s">
        <v>1949</v>
      </c>
      <c r="B14" s="2464"/>
      <c r="C14" s="2464"/>
      <c r="D14" s="2464"/>
      <c r="E14" s="246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80"/>
      <c r="B8" s="2481"/>
      <c r="C8" s="2481"/>
      <c r="D8" s="248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5" t="s">
        <v>1889</v>
      </c>
      <c r="D11" s="2486"/>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8" t="s">
        <v>354</v>
      </c>
      <c r="D27" s="2489"/>
    </row>
    <row r="28" spans="1:4" ht="12.75" x14ac:dyDescent="0.2">
      <c r="A28" s="230"/>
      <c r="B28" s="231">
        <v>2</v>
      </c>
      <c r="C28" s="2487" t="s">
        <v>1912</v>
      </c>
      <c r="D28" s="2351"/>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b">
        <f>IF(COVER!O11="X","OK",IF(AND('Aud Quest 2'!J90=0,'Aud Quest 2'!H77&lt;DATE(2016,12,31)),"ENTER ACCOUNTING INFO",IF(AND('Aud Quest 2'!J90&gt;0,'Aud Quest 2'!H77&lt;DATE(2016,12,31)),"OK")))</f>
        <v>0</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7"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0" t="s">
        <v>616</v>
      </c>
      <c r="D49" s="249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83" t="s">
        <v>900</v>
      </c>
      <c r="D62" s="248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ERROR!</v>
      </c>
    </row>
    <row r="75" spans="1:4" ht="24" x14ac:dyDescent="0.2">
      <c r="A75" s="232"/>
      <c r="B75" s="238"/>
      <c r="C75" s="243" t="s">
        <v>102</v>
      </c>
      <c r="D75" s="1262" t="str">
        <f>IF('Expenditures 15-22'!H164&lt;&gt;'Short-Term Long-Term Debt 25'!H49,"ERROR!","OK")</f>
        <v>ERROR!</v>
      </c>
    </row>
    <row r="76" spans="1:4" x14ac:dyDescent="0.2">
      <c r="A76" s="236"/>
      <c r="B76" s="247">
        <f>B72+1</f>
        <v>9</v>
      </c>
      <c r="C76" s="2483" t="s">
        <v>758</v>
      </c>
      <c r="D76" s="248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0"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92" t="s">
        <v>2022</v>
      </c>
      <c r="B4" s="2493"/>
      <c r="C4" s="2493"/>
      <c r="D4" s="2493"/>
      <c r="E4" s="2493"/>
      <c r="F4" s="2493"/>
      <c r="G4" s="2493"/>
      <c r="H4" s="2493"/>
      <c r="I4" s="2493"/>
      <c r="J4" s="2493"/>
      <c r="K4" s="2493"/>
      <c r="L4" s="249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4" t="str">
        <f>COVER!A17</f>
        <v>Capital Area Career Center</v>
      </c>
      <c r="B7" s="2495"/>
      <c r="C7" s="2495"/>
      <c r="D7" s="2496"/>
      <c r="E7" s="2497">
        <f>COVER!A13</f>
        <v>51084790040</v>
      </c>
      <c r="F7" s="2498"/>
      <c r="G7" s="2499" t="str">
        <f>COVER!T23</f>
        <v>060-004845</v>
      </c>
      <c r="H7" s="2500"/>
      <c r="I7" s="2500"/>
      <c r="J7" s="2500"/>
      <c r="K7" s="2500"/>
      <c r="L7" s="2501"/>
    </row>
    <row r="8" spans="1:29" ht="13.5" customHeight="1" x14ac:dyDescent="0.2">
      <c r="A8" s="2008" t="s">
        <v>1904</v>
      </c>
      <c r="B8" s="1960"/>
      <c r="C8" s="1950"/>
      <c r="D8" s="1950"/>
      <c r="E8" s="1962"/>
      <c r="F8" s="1951"/>
      <c r="G8" s="2011" t="s">
        <v>1387</v>
      </c>
      <c r="H8" s="1280"/>
      <c r="I8" s="1280"/>
      <c r="J8" s="1280"/>
      <c r="K8" s="1280"/>
      <c r="L8" s="1952"/>
    </row>
    <row r="9" spans="1:29" ht="13.5" customHeight="1" x14ac:dyDescent="0.2">
      <c r="A9" s="2502"/>
      <c r="B9" s="2503"/>
      <c r="C9" s="2503"/>
      <c r="D9" s="2503"/>
      <c r="E9" s="2503"/>
      <c r="F9" s="2504"/>
      <c r="G9" s="2505" t="str">
        <f>COVER!T13</f>
        <v>Pehlman and Dold, P.C.</v>
      </c>
      <c r="H9" s="2506"/>
      <c r="I9" s="2506"/>
      <c r="J9" s="2506"/>
      <c r="K9" s="2506"/>
      <c r="L9" s="2507"/>
    </row>
    <row r="10" spans="1:29" ht="13.5" customHeight="1" x14ac:dyDescent="0.2">
      <c r="A10" s="2508" t="str">
        <f>COVER!A38</f>
        <v>Jodi Ferriell, Director</v>
      </c>
      <c r="B10" s="2509"/>
      <c r="C10" s="2509"/>
      <c r="D10" s="2509"/>
      <c r="E10" s="2509"/>
      <c r="F10" s="2510"/>
      <c r="G10" s="2505" t="str">
        <f>COVER!T17</f>
        <v>100 North Amos Avenue</v>
      </c>
      <c r="H10" s="2511"/>
      <c r="I10" s="2511"/>
      <c r="J10" s="2511"/>
      <c r="K10" s="2511"/>
      <c r="L10" s="2512"/>
    </row>
    <row r="11" spans="1:29" ht="13.5" customHeight="1" x14ac:dyDescent="0.2">
      <c r="A11" s="2008" t="s">
        <v>1906</v>
      </c>
      <c r="B11" s="1960"/>
      <c r="C11" s="1950"/>
      <c r="D11" s="1962"/>
      <c r="E11" s="1950"/>
      <c r="F11" s="1951"/>
      <c r="G11" s="2505" t="str">
        <f>COVER!T19</f>
        <v>Springfield</v>
      </c>
      <c r="H11" s="2511"/>
      <c r="I11" s="2511"/>
      <c r="J11" s="2003" t="str">
        <f>COVER!X19</f>
        <v>IL</v>
      </c>
      <c r="K11" s="2003">
        <f>COVER!Z19</f>
        <v>62702</v>
      </c>
      <c r="L11" s="2002"/>
    </row>
    <row r="12" spans="1:29" ht="13.5" customHeight="1" x14ac:dyDescent="0.2">
      <c r="A12" s="2513" t="s">
        <v>1905</v>
      </c>
      <c r="B12" s="2514"/>
      <c r="C12" s="2514"/>
      <c r="D12" s="2514"/>
      <c r="E12" s="2514"/>
      <c r="F12" s="2515"/>
      <c r="G12" s="1919"/>
      <c r="H12" s="1296"/>
      <c r="I12" s="1296"/>
      <c r="J12" s="1296"/>
      <c r="K12" s="1296"/>
      <c r="L12" s="1920"/>
    </row>
    <row r="13" spans="1:29" ht="13.5" customHeight="1" x14ac:dyDescent="0.2">
      <c r="A13" s="2505"/>
      <c r="B13" s="2506"/>
      <c r="C13" s="2506"/>
      <c r="D13" s="2506"/>
      <c r="E13" s="1295"/>
      <c r="F13" s="2004"/>
      <c r="G13" s="2012" t="s">
        <v>1907</v>
      </c>
      <c r="H13" s="1953"/>
      <c r="I13" s="2516" t="str">
        <f>COVER!T25</f>
        <v>dfitzgerald@p-dcpas.com</v>
      </c>
      <c r="J13" s="2517"/>
      <c r="K13" s="2517"/>
      <c r="L13" s="2518"/>
    </row>
    <row r="14" spans="1:29" ht="13.5" customHeight="1" x14ac:dyDescent="0.2">
      <c r="A14" s="2505" t="str">
        <f>COVER!A19</f>
        <v>2201 Toronto Road</v>
      </c>
      <c r="B14" s="2503"/>
      <c r="C14" s="2503"/>
      <c r="D14" s="2503"/>
      <c r="E14" s="2001">
        <v>0</v>
      </c>
      <c r="F14" s="1294"/>
      <c r="G14" s="2013" t="s">
        <v>1386</v>
      </c>
      <c r="H14" s="1280"/>
      <c r="I14" s="1280"/>
      <c r="J14" s="1280"/>
      <c r="K14" s="1280"/>
      <c r="L14" s="1952"/>
    </row>
    <row r="15" spans="1:29" ht="13.5" customHeight="1" x14ac:dyDescent="0.2">
      <c r="A15" s="2505" t="str">
        <f>COVER!A21</f>
        <v xml:space="preserve">Springfield, IL </v>
      </c>
      <c r="B15" s="2511"/>
      <c r="C15" s="2511"/>
      <c r="D15" s="1279"/>
      <c r="E15" s="1921"/>
      <c r="F15" s="1293"/>
      <c r="G15" s="2000" t="str">
        <f>COVER!T15</f>
        <v>Dorinda L Fitzgerald</v>
      </c>
      <c r="H15" s="1280"/>
      <c r="I15" s="1280"/>
      <c r="J15" s="1280"/>
      <c r="K15" s="1280"/>
      <c r="L15" s="1952"/>
    </row>
    <row r="16" spans="1:29" ht="12.2" customHeight="1" x14ac:dyDescent="0.2">
      <c r="A16" s="2000"/>
      <c r="B16" s="1502"/>
      <c r="C16" s="2003">
        <f>COVER!A25</f>
        <v>62712</v>
      </c>
      <c r="D16" s="2003"/>
      <c r="E16" s="2003"/>
      <c r="F16" s="2004"/>
      <c r="G16" s="2519"/>
      <c r="H16" s="2520"/>
      <c r="I16" s="2520"/>
      <c r="J16" s="2520"/>
      <c r="K16" s="2520"/>
      <c r="L16" s="2521"/>
    </row>
    <row r="17" spans="1:13" ht="12.2" customHeight="1" x14ac:dyDescent="0.2">
      <c r="A17" s="2522"/>
      <c r="B17" s="2523"/>
      <c r="C17" s="2523"/>
      <c r="D17" s="2523"/>
      <c r="E17" s="2523"/>
      <c r="F17" s="2524"/>
      <c r="G17" s="2013" t="s">
        <v>1385</v>
      </c>
      <c r="H17" s="1280"/>
      <c r="I17" s="1280"/>
      <c r="J17" s="1280"/>
      <c r="K17" s="2014" t="s">
        <v>1384</v>
      </c>
      <c r="L17" s="1951"/>
      <c r="M17" s="1292"/>
    </row>
    <row r="18" spans="1:13" ht="12.2" customHeight="1" x14ac:dyDescent="0.2">
      <c r="A18" s="2508"/>
      <c r="B18" s="2509"/>
      <c r="C18" s="2509"/>
      <c r="D18" s="2509"/>
      <c r="E18" s="2509"/>
      <c r="F18" s="2510"/>
      <c r="G18" s="2494" t="str">
        <f>COVER!T21</f>
        <v>(217) 787-0563</v>
      </c>
      <c r="H18" s="2495"/>
      <c r="I18" s="2495"/>
      <c r="J18" s="2495"/>
      <c r="K18" s="2494" t="str">
        <f>COVER!X21</f>
        <v>(217) 787-9266</v>
      </c>
      <c r="L18" s="252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2028</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2029</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2030</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2031</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2032</v>
      </c>
      <c r="D32" s="1279"/>
      <c r="E32" s="1279"/>
      <c r="F32" s="1285"/>
      <c r="G32" s="1285"/>
      <c r="H32" s="1285"/>
      <c r="I32" s="1285"/>
      <c r="J32" s="1285"/>
      <c r="K32" s="1285"/>
      <c r="L32" s="1285"/>
    </row>
    <row r="33" spans="1:12" s="1278" customFormat="1" ht="10.9" customHeight="1" x14ac:dyDescent="0.2">
      <c r="B33" s="1284"/>
      <c r="C33" s="2016" t="s">
        <v>2033</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2034</v>
      </c>
      <c r="D35" s="1285"/>
      <c r="E35" s="1285"/>
      <c r="F35" s="1285"/>
      <c r="G35" s="1285"/>
      <c r="H35" s="1285"/>
      <c r="I35" s="1285"/>
      <c r="J35" s="1285"/>
      <c r="K35" s="1285"/>
      <c r="L35" s="1285"/>
    </row>
    <row r="36" spans="1:12" s="1278" customFormat="1" ht="10.9" customHeight="1" x14ac:dyDescent="0.2">
      <c r="B36" s="1284"/>
      <c r="C36" s="2016" t="s">
        <v>2035</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2036</v>
      </c>
      <c r="D38" s="1285"/>
      <c r="E38" s="1285"/>
    </row>
    <row r="39" spans="1:12" ht="9" customHeight="1" x14ac:dyDescent="0.2">
      <c r="B39" s="1284"/>
      <c r="C39" s="2016"/>
      <c r="D39" s="1283"/>
      <c r="E39" s="1283"/>
    </row>
    <row r="40" spans="1:12" s="1278" customFormat="1" ht="13.5" customHeight="1" x14ac:dyDescent="0.2">
      <c r="B40" s="1281"/>
      <c r="C40" s="2015" t="s">
        <v>2037</v>
      </c>
      <c r="D40" s="1285"/>
      <c r="E40" s="1285"/>
    </row>
    <row r="41" spans="1:12" ht="9" customHeight="1" x14ac:dyDescent="0.2">
      <c r="A41" s="1287"/>
      <c r="B41" s="1284"/>
      <c r="C41" s="2016"/>
      <c r="D41" s="1283"/>
      <c r="E41" s="1283"/>
    </row>
    <row r="42" spans="1:12" s="1278" customFormat="1" ht="13.5" customHeight="1" x14ac:dyDescent="0.2">
      <c r="B42" s="1281"/>
      <c r="C42" s="2015"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2039</v>
      </c>
      <c r="D46" s="1279"/>
      <c r="E46" s="1279"/>
      <c r="F46" s="1279"/>
      <c r="G46" s="1279"/>
      <c r="H46" s="1279"/>
    </row>
    <row r="47" spans="1:12" ht="9" customHeight="1" x14ac:dyDescent="0.2"/>
    <row r="48" spans="1:12" ht="12.2" customHeight="1" x14ac:dyDescent="0.2">
      <c r="B48" s="1674"/>
      <c r="C48" s="2018" t="s">
        <v>2040</v>
      </c>
    </row>
    <row r="49" spans="1:12" ht="9" customHeight="1" x14ac:dyDescent="0.2"/>
    <row r="50" spans="1:12" ht="12.2" customHeight="1" x14ac:dyDescent="0.2">
      <c r="C50" s="2018"/>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27" sqref="S27"/>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6" t="str">
        <f>'Single Audit Cover'!A7</f>
        <v>Capital Area Career Center</v>
      </c>
      <c r="B1" s="2527"/>
      <c r="C1" s="2527"/>
      <c r="D1" s="2527"/>
    </row>
    <row r="2" spans="1:11" s="2007" customFormat="1" ht="12.75" x14ac:dyDescent="0.2">
      <c r="A2" s="2528">
        <f>'Single Audit Cover'!E7</f>
        <v>51084790040</v>
      </c>
      <c r="B2" s="2529"/>
      <c r="C2" s="2529"/>
      <c r="D2" s="2529"/>
    </row>
    <row r="3" spans="1:11" s="2007" customFormat="1" ht="12.75" x14ac:dyDescent="0.2">
      <c r="A3" s="2526" t="s">
        <v>1898</v>
      </c>
      <c r="B3" s="2527"/>
      <c r="C3" s="2527"/>
      <c r="D3" s="2527"/>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2043</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2044</v>
      </c>
      <c r="E28" s="1324"/>
      <c r="F28" s="1324"/>
      <c r="G28" s="1324"/>
      <c r="H28" s="1324"/>
      <c r="I28" s="1324"/>
      <c r="J28" s="1324"/>
      <c r="K28" s="1324"/>
    </row>
    <row r="29" spans="1:11" ht="10.5" customHeight="1" x14ac:dyDescent="0.2">
      <c r="A29" s="1301"/>
      <c r="D29" s="2104" t="s">
        <v>2045</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8"/>
      <c r="C42" s="1302">
        <v>11</v>
      </c>
      <c r="D42" s="2020" t="s">
        <v>2048</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2049</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2050</v>
      </c>
    </row>
    <row r="58" spans="1:4" x14ac:dyDescent="0.2">
      <c r="A58" s="1301"/>
      <c r="C58" s="1959"/>
      <c r="D58" s="1304" t="s">
        <v>1422</v>
      </c>
    </row>
    <row r="59" spans="1:4" ht="10.5" customHeight="1" x14ac:dyDescent="0.2">
      <c r="A59" s="1301"/>
      <c r="D59" s="1307" t="s">
        <v>1421</v>
      </c>
    </row>
    <row r="60" spans="1:4" ht="10.5" customHeight="1" x14ac:dyDescent="0.2">
      <c r="A60" s="1301"/>
      <c r="D60" s="2103" t="s">
        <v>2090</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2051</v>
      </c>
    </row>
    <row r="64" spans="1:4" ht="10.5" customHeight="1" x14ac:dyDescent="0.2">
      <c r="A64" s="1301"/>
      <c r="D64" s="2103" t="s">
        <v>2089</v>
      </c>
    </row>
    <row r="65" spans="1:4" x14ac:dyDescent="0.2">
      <c r="A65" s="1301"/>
      <c r="C65" s="1959"/>
      <c r="D65" s="1304" t="s">
        <v>1418</v>
      </c>
    </row>
    <row r="66" spans="1:4" ht="10.5" customHeight="1" x14ac:dyDescent="0.2">
      <c r="A66" s="1301"/>
      <c r="D66" s="1309" t="s">
        <v>1417</v>
      </c>
    </row>
    <row r="67" spans="1:4" ht="10.5" customHeight="1" x14ac:dyDescent="0.2">
      <c r="A67" s="1301"/>
      <c r="D67" s="1307" t="s">
        <v>2052</v>
      </c>
    </row>
    <row r="68" spans="1:4" ht="10.5" customHeight="1" x14ac:dyDescent="0.2">
      <c r="A68" s="1301"/>
      <c r="D68" s="2103" t="s">
        <v>2089</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2053</v>
      </c>
    </row>
    <row r="92" spans="1:4" x14ac:dyDescent="0.2">
      <c r="A92" s="1301"/>
      <c r="B92" s="1310"/>
      <c r="C92" s="1959"/>
      <c r="D92" s="1304" t="s">
        <v>1405</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7"/>
      <c r="C96" s="1305">
        <f>C91+1</f>
        <v>28</v>
      </c>
      <c r="D96" s="1304" t="s">
        <v>2055</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2056</v>
      </c>
    </row>
    <row r="101" spans="1:4" ht="3" customHeight="1" x14ac:dyDescent="0.2">
      <c r="A101" s="1301"/>
      <c r="B101" s="2019"/>
      <c r="C101" s="1305"/>
      <c r="D101" s="2021"/>
    </row>
    <row r="102" spans="1:4" x14ac:dyDescent="0.2">
      <c r="A102" s="1301"/>
      <c r="B102" s="1957"/>
      <c r="C102" s="1305">
        <f>C100+1</f>
        <v>31</v>
      </c>
      <c r="D102" s="1304" t="s">
        <v>2057</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2058</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2" customWidth="1"/>
    <col min="2" max="2" width="31.42578125" style="1334" customWidth="1"/>
    <col min="3" max="3" width="1.28515625" style="1334" customWidth="1"/>
    <col min="4" max="4" width="24.42578125" style="1333" customWidth="1"/>
    <col min="5" max="5" width="5" style="1332" customWidth="1"/>
    <col min="6" max="16384" width="15.7109375" style="1332"/>
  </cols>
  <sheetData>
    <row r="1" spans="1:5" x14ac:dyDescent="0.2">
      <c r="A1" s="2532" t="str">
        <f>'Single Audit Cover'!A7</f>
        <v>Capital Area Career Center</v>
      </c>
      <c r="B1" s="2532"/>
      <c r="C1" s="2532"/>
      <c r="D1" s="2532"/>
      <c r="E1" s="2532"/>
    </row>
    <row r="2" spans="1:5" x14ac:dyDescent="0.2">
      <c r="A2" s="2533">
        <f>'Single Audit Cover'!E7</f>
        <v>51084790040</v>
      </c>
      <c r="B2" s="2533"/>
      <c r="C2" s="2533"/>
      <c r="D2" s="2533"/>
      <c r="E2" s="253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0</v>
      </c>
    </row>
    <row r="11" spans="1:5" x14ac:dyDescent="0.2">
      <c r="A11" s="1347" t="s">
        <v>1459</v>
      </c>
      <c r="B11" s="1346"/>
      <c r="C11" s="1346"/>
    </row>
    <row r="12" spans="1:5" x14ac:dyDescent="0.2">
      <c r="A12" s="1347" t="s">
        <v>1458</v>
      </c>
      <c r="B12" s="1346" t="s">
        <v>1457</v>
      </c>
      <c r="C12" s="1346"/>
      <c r="D12" s="1345">
        <f>SUM('Revenues 9-14'!C112:D112,'Revenues 9-14'!F112:G112)</f>
        <v>144038</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1908</v>
      </c>
      <c r="B17" s="1346" t="s">
        <v>1453</v>
      </c>
      <c r="C17" s="1346"/>
      <c r="D17" s="1345">
        <f>-SUM('Revenues 9-14'!C271:D271,'Revenues 9-14'!F271:G271)</f>
        <v>0</v>
      </c>
    </row>
    <row r="19" spans="1:4" ht="13.5" thickBot="1" x14ac:dyDescent="0.25">
      <c r="A19" s="2025" t="s">
        <v>1452</v>
      </c>
      <c r="D19" s="1344">
        <f>SUM(D10:D17)</f>
        <v>144038</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0" t="s">
        <v>2119</v>
      </c>
      <c r="B24" s="2531"/>
      <c r="D24" s="1337">
        <v>1018649</v>
      </c>
    </row>
    <row r="25" spans="1:4" x14ac:dyDescent="0.2">
      <c r="A25" s="2530" t="s">
        <v>2120</v>
      </c>
      <c r="B25" s="2531"/>
      <c r="D25" s="1336">
        <v>535680</v>
      </c>
    </row>
    <row r="26" spans="1:4" x14ac:dyDescent="0.2">
      <c r="A26" s="2530" t="s">
        <v>2147</v>
      </c>
      <c r="B26" s="2531"/>
      <c r="D26" s="1336">
        <v>693879</v>
      </c>
    </row>
    <row r="27" spans="1:4" x14ac:dyDescent="0.2">
      <c r="A27" s="2108" t="s">
        <v>2150</v>
      </c>
      <c r="B27" s="2109"/>
      <c r="D27" s="1336">
        <v>925</v>
      </c>
    </row>
    <row r="28" spans="1:4" x14ac:dyDescent="0.2">
      <c r="A28" s="2530" t="s">
        <v>2121</v>
      </c>
      <c r="B28" s="2531"/>
      <c r="D28" s="1336">
        <v>10458</v>
      </c>
    </row>
    <row r="29" spans="1:4" x14ac:dyDescent="0.2">
      <c r="A29" s="2530" t="s">
        <v>2122</v>
      </c>
      <c r="B29" s="2531"/>
      <c r="D29" s="1336">
        <v>7000</v>
      </c>
    </row>
    <row r="30" spans="1:4" x14ac:dyDescent="0.2">
      <c r="A30" s="2530"/>
      <c r="B30" s="2531"/>
      <c r="D30" s="1336"/>
    </row>
    <row r="31" spans="1:4" x14ac:dyDescent="0.2">
      <c r="A31" s="2530"/>
      <c r="B31" s="2531"/>
      <c r="D31" s="1337"/>
    </row>
    <row r="33" spans="1:4" x14ac:dyDescent="0.2">
      <c r="A33" s="1339" t="s">
        <v>1450</v>
      </c>
      <c r="D33" s="1342">
        <f>SUM(D19:D31)</f>
        <v>2410629</v>
      </c>
    </row>
    <row r="34" spans="1:4" x14ac:dyDescent="0.2">
      <c r="D34" s="1341"/>
    </row>
    <row r="35" spans="1:4" x14ac:dyDescent="0.2">
      <c r="A35" s="1332" t="s">
        <v>1449</v>
      </c>
    </row>
    <row r="36" spans="1:4" x14ac:dyDescent="0.2">
      <c r="A36" s="1332" t="s">
        <v>1448</v>
      </c>
      <c r="B36" s="1334" t="s">
        <v>1447</v>
      </c>
      <c r="D36" s="1340">
        <v>2410629</v>
      </c>
    </row>
    <row r="38" spans="1:4" x14ac:dyDescent="0.2">
      <c r="A38" s="1339" t="s">
        <v>1446</v>
      </c>
    </row>
    <row r="40" spans="1:4" ht="13.35" customHeight="1" x14ac:dyDescent="0.2">
      <c r="A40" s="1338" t="s">
        <v>1445</v>
      </c>
    </row>
    <row r="41" spans="1:4" x14ac:dyDescent="0.2">
      <c r="A41" s="2530"/>
      <c r="B41" s="2531"/>
      <c r="D41" s="1337"/>
    </row>
    <row r="42" spans="1:4" x14ac:dyDescent="0.2">
      <c r="A42" s="2530"/>
      <c r="B42" s="2531"/>
      <c r="D42" s="1336"/>
    </row>
    <row r="43" spans="1:4" x14ac:dyDescent="0.2">
      <c r="A43" s="2530"/>
      <c r="B43" s="2531"/>
      <c r="D43" s="1336"/>
    </row>
    <row r="44" spans="1:4" x14ac:dyDescent="0.2">
      <c r="A44" s="2530"/>
      <c r="B44" s="2531"/>
      <c r="D44" s="1336"/>
    </row>
    <row r="45" spans="1:4" x14ac:dyDescent="0.2">
      <c r="A45" s="2530"/>
      <c r="B45" s="2531"/>
      <c r="D45" s="1336"/>
    </row>
    <row r="46" spans="1:4" x14ac:dyDescent="0.2">
      <c r="A46" s="2530"/>
      <c r="B46" s="2531"/>
      <c r="D46" s="1336"/>
    </row>
    <row r="48" spans="1:4" x14ac:dyDescent="0.2">
      <c r="B48" s="1335" t="s">
        <v>1444</v>
      </c>
      <c r="C48" s="1335"/>
      <c r="D48" s="1917">
        <f>SUM(D36:D46)</f>
        <v>2410629</v>
      </c>
    </row>
    <row r="50" spans="2:4" x14ac:dyDescent="0.2">
      <c r="B50" s="1335" t="s">
        <v>1443</v>
      </c>
      <c r="C50" s="1335"/>
      <c r="D50" s="1917">
        <f>D33-D48</f>
        <v>0</v>
      </c>
    </row>
  </sheetData>
  <mergeCells count="15">
    <mergeCell ref="A44:B44"/>
    <mergeCell ref="A45:B45"/>
    <mergeCell ref="A46:B46"/>
    <mergeCell ref="A29:B29"/>
    <mergeCell ref="A30:B30"/>
    <mergeCell ref="A31:B31"/>
    <mergeCell ref="A41:B41"/>
    <mergeCell ref="A42:B42"/>
    <mergeCell ref="A43:B43"/>
    <mergeCell ref="A28:B28"/>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workbookViewId="0">
      <selection activeCell="B1" sqref="B1:M1"/>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4" t="str">
        <f>'Single Audit Cover'!A7</f>
        <v>Capital Area Career Center</v>
      </c>
      <c r="C1" s="2535"/>
      <c r="D1" s="2535"/>
      <c r="E1" s="2535"/>
      <c r="F1" s="2535"/>
      <c r="G1" s="2535"/>
      <c r="H1" s="2535"/>
      <c r="I1" s="2535"/>
      <c r="J1" s="2535"/>
      <c r="K1" s="2535"/>
      <c r="L1" s="2535"/>
      <c r="M1" s="2535"/>
    </row>
    <row r="2" spans="2:14" ht="15" x14ac:dyDescent="0.2">
      <c r="B2" s="2536">
        <f>'Single Audit Cover'!E7</f>
        <v>51084790040</v>
      </c>
      <c r="C2" s="2536"/>
      <c r="D2" s="2536"/>
      <c r="E2" s="2536"/>
      <c r="F2" s="2536"/>
      <c r="G2" s="2536"/>
      <c r="H2" s="2536"/>
      <c r="I2" s="2536"/>
      <c r="J2" s="2536"/>
      <c r="K2" s="2536"/>
      <c r="L2" s="2536"/>
      <c r="M2" s="2536"/>
      <c r="N2" s="1400"/>
    </row>
    <row r="3" spans="2:14" ht="15" x14ac:dyDescent="0.2">
      <c r="B3" s="2537" t="s">
        <v>1432</v>
      </c>
      <c r="C3" s="2537"/>
      <c r="D3" s="2537"/>
      <c r="E3" s="2537"/>
      <c r="F3" s="2537"/>
      <c r="G3" s="2537"/>
      <c r="H3" s="2537"/>
      <c r="I3" s="2537"/>
      <c r="J3" s="2537"/>
      <c r="K3" s="2537"/>
      <c r="L3" s="2537"/>
      <c r="M3" s="2537"/>
      <c r="N3" s="1400"/>
    </row>
    <row r="4" spans="2:14" ht="15" x14ac:dyDescent="0.2">
      <c r="B4" s="2538" t="str">
        <f>'[1]Single Audit Cover'!A4</f>
        <v>Year Ending June 30, 2017</v>
      </c>
      <c r="C4" s="2538"/>
      <c r="D4" s="2538"/>
      <c r="E4" s="2538"/>
      <c r="F4" s="2538"/>
      <c r="G4" s="2538"/>
      <c r="H4" s="2538"/>
      <c r="I4" s="2538"/>
      <c r="J4" s="2538"/>
      <c r="K4" s="2538"/>
      <c r="L4" s="2538"/>
      <c r="M4" s="2538"/>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2132</v>
      </c>
      <c r="C11" s="1378"/>
      <c r="D11" s="1377"/>
      <c r="E11" s="1376"/>
      <c r="F11" s="1376"/>
      <c r="G11" s="1376"/>
      <c r="H11" s="1376"/>
      <c r="I11" s="1376"/>
      <c r="J11" s="1376"/>
      <c r="K11" s="1376"/>
      <c r="L11" s="1376">
        <f>+G11+I11+K11</f>
        <v>0</v>
      </c>
      <c r="M11" s="1376"/>
    </row>
    <row r="12" spans="2:14" ht="20.100000000000001" customHeight="1" x14ac:dyDescent="0.2">
      <c r="B12" s="1375" t="s">
        <v>2133</v>
      </c>
      <c r="C12" s="1374">
        <v>84.268000000000001</v>
      </c>
      <c r="D12" s="1373" t="s">
        <v>2126</v>
      </c>
      <c r="E12" s="1372"/>
      <c r="F12" s="1372">
        <v>1018649</v>
      </c>
      <c r="G12" s="1372"/>
      <c r="H12" s="1372"/>
      <c r="I12" s="1372">
        <v>1018649</v>
      </c>
      <c r="J12" s="1372"/>
      <c r="K12" s="1372"/>
      <c r="L12" s="1376">
        <f t="shared" ref="L12:L25" si="0">+G12+I12+K12</f>
        <v>1018649</v>
      </c>
      <c r="M12" s="1372" t="s">
        <v>2126</v>
      </c>
    </row>
    <row r="13" spans="2:14" ht="20.100000000000001" customHeight="1" x14ac:dyDescent="0.2">
      <c r="B13" s="1375" t="s">
        <v>2134</v>
      </c>
      <c r="C13" s="1374">
        <v>84.063000000000002</v>
      </c>
      <c r="D13" s="1373" t="s">
        <v>2126</v>
      </c>
      <c r="E13" s="1372"/>
      <c r="F13" s="1372">
        <v>535680</v>
      </c>
      <c r="G13" s="1372"/>
      <c r="H13" s="1372"/>
      <c r="I13" s="1372">
        <v>535680</v>
      </c>
      <c r="J13" s="1372"/>
      <c r="K13" s="1372"/>
      <c r="L13" s="1376">
        <f t="shared" si="0"/>
        <v>535680</v>
      </c>
      <c r="M13" s="1372" t="s">
        <v>2126</v>
      </c>
    </row>
    <row r="14" spans="2:14" ht="20.100000000000001" customHeight="1" x14ac:dyDescent="0.2">
      <c r="B14" s="1375"/>
      <c r="C14" s="1374"/>
      <c r="D14" s="1373"/>
      <c r="E14" s="1372"/>
      <c r="F14" s="1372"/>
      <c r="G14" s="1372"/>
      <c r="H14" s="1372"/>
      <c r="I14" s="1372"/>
      <c r="J14" s="1372"/>
      <c r="K14" s="1372"/>
      <c r="L14" s="1376"/>
      <c r="M14" s="1372"/>
    </row>
    <row r="15" spans="2:14" s="1339" customFormat="1" ht="20.100000000000001" customHeight="1" x14ac:dyDescent="0.2">
      <c r="B15" s="2111" t="s">
        <v>2135</v>
      </c>
      <c r="C15" s="2112"/>
      <c r="D15" s="2113"/>
      <c r="E15" s="2114">
        <v>0</v>
      </c>
      <c r="F15" s="2114">
        <v>1554329</v>
      </c>
      <c r="G15" s="2114">
        <v>0</v>
      </c>
      <c r="H15" s="2114">
        <v>0</v>
      </c>
      <c r="I15" s="2114">
        <v>1554329</v>
      </c>
      <c r="J15" s="2114">
        <v>0</v>
      </c>
      <c r="K15" s="2114">
        <v>0</v>
      </c>
      <c r="L15" s="2115">
        <f t="shared" si="0"/>
        <v>1554329</v>
      </c>
      <c r="M15" s="2114"/>
    </row>
    <row r="16" spans="2:14" ht="20.100000000000001" customHeight="1" x14ac:dyDescent="0.2">
      <c r="B16" s="1375"/>
      <c r="C16" s="1374"/>
      <c r="D16" s="1373"/>
      <c r="E16" s="1372"/>
      <c r="F16" s="1372"/>
      <c r="G16" s="1372"/>
      <c r="H16" s="1372"/>
      <c r="I16" s="1372"/>
      <c r="J16" s="1372"/>
      <c r="K16" s="1372"/>
      <c r="L16" s="1376"/>
      <c r="M16" s="1372"/>
    </row>
    <row r="17" spans="2:14" ht="20.100000000000001" customHeight="1" x14ac:dyDescent="0.2">
      <c r="B17" s="1375" t="s">
        <v>2136</v>
      </c>
      <c r="C17" s="1374"/>
      <c r="D17" s="1373"/>
      <c r="E17" s="1372"/>
      <c r="F17" s="1372"/>
      <c r="G17" s="1372"/>
      <c r="H17" s="1372"/>
      <c r="I17" s="1372"/>
      <c r="J17" s="1372"/>
      <c r="K17" s="1372"/>
      <c r="L17" s="1376"/>
      <c r="M17" s="1372"/>
    </row>
    <row r="18" spans="2:14" ht="37.5" customHeight="1" x14ac:dyDescent="0.2">
      <c r="B18" s="1375" t="s">
        <v>2137</v>
      </c>
      <c r="C18" s="1374" t="s">
        <v>2138</v>
      </c>
      <c r="D18" s="1373">
        <v>2017</v>
      </c>
      <c r="E18" s="1372"/>
      <c r="F18" s="1372">
        <v>144038</v>
      </c>
      <c r="G18" s="1372"/>
      <c r="H18" s="1372"/>
      <c r="I18" s="1372">
        <v>144038</v>
      </c>
      <c r="J18" s="1372"/>
      <c r="K18" s="1372"/>
      <c r="L18" s="1376">
        <f t="shared" si="0"/>
        <v>144038</v>
      </c>
      <c r="M18" s="1372">
        <v>147000</v>
      </c>
    </row>
    <row r="19" spans="2:14" ht="11.25" customHeight="1" x14ac:dyDescent="0.2">
      <c r="B19" s="1375"/>
      <c r="C19" s="1374"/>
      <c r="D19" s="1373"/>
      <c r="E19" s="1372"/>
      <c r="F19" s="1372"/>
      <c r="G19" s="1372"/>
      <c r="H19" s="1372"/>
      <c r="I19" s="1372"/>
      <c r="J19" s="1372"/>
      <c r="K19" s="1372"/>
      <c r="L19" s="1376"/>
      <c r="M19" s="1372"/>
    </row>
    <row r="20" spans="2:14" s="1339" customFormat="1" ht="37.5" customHeight="1" x14ac:dyDescent="0.2">
      <c r="B20" s="2111" t="s">
        <v>2167</v>
      </c>
      <c r="C20" s="2112"/>
      <c r="D20" s="2113"/>
      <c r="E20" s="2114">
        <v>0</v>
      </c>
      <c r="F20" s="2114">
        <v>144038</v>
      </c>
      <c r="G20" s="2114">
        <v>0</v>
      </c>
      <c r="H20" s="2114">
        <v>0</v>
      </c>
      <c r="I20" s="2114">
        <v>144038</v>
      </c>
      <c r="J20" s="2114">
        <v>0</v>
      </c>
      <c r="K20" s="2114">
        <v>0</v>
      </c>
      <c r="L20" s="2115">
        <f t="shared" si="0"/>
        <v>144038</v>
      </c>
      <c r="M20" s="2114"/>
    </row>
    <row r="21" spans="2:14" ht="12" customHeight="1" x14ac:dyDescent="0.2">
      <c r="B21" s="1375"/>
      <c r="C21" s="1374"/>
      <c r="D21" s="1373"/>
      <c r="E21" s="1372"/>
      <c r="F21" s="1372"/>
      <c r="G21" s="1372"/>
      <c r="H21" s="1372"/>
      <c r="I21" s="1372"/>
      <c r="J21" s="1372"/>
      <c r="K21" s="1372"/>
      <c r="L21" s="1376"/>
      <c r="M21" s="1372"/>
    </row>
    <row r="22" spans="2:14" ht="20.100000000000001" customHeight="1" x14ac:dyDescent="0.2">
      <c r="B22" s="1375" t="s">
        <v>2142</v>
      </c>
      <c r="C22" s="1374"/>
      <c r="D22" s="1373"/>
      <c r="E22" s="1372"/>
      <c r="F22" s="1372"/>
      <c r="G22" s="1372"/>
      <c r="H22" s="1372"/>
      <c r="I22" s="1372"/>
      <c r="J22" s="1372"/>
      <c r="K22" s="1372"/>
      <c r="L22" s="1376"/>
      <c r="M22" s="1372"/>
    </row>
    <row r="23" spans="2:14" ht="20.100000000000001" customHeight="1" x14ac:dyDescent="0.2">
      <c r="B23" s="1375" t="s">
        <v>2148</v>
      </c>
      <c r="C23" s="1374">
        <v>17.257999999999999</v>
      </c>
      <c r="D23" s="1373" t="s">
        <v>2126</v>
      </c>
      <c r="E23" s="1372"/>
      <c r="F23" s="1372">
        <v>693879</v>
      </c>
      <c r="G23" s="1372"/>
      <c r="H23" s="1372"/>
      <c r="I23" s="1372">
        <v>693879</v>
      </c>
      <c r="J23" s="1372"/>
      <c r="K23" s="1372"/>
      <c r="L23" s="1376">
        <f t="shared" si="0"/>
        <v>693879</v>
      </c>
      <c r="M23" s="1372" t="s">
        <v>2126</v>
      </c>
    </row>
    <row r="24" spans="2:14" ht="19.5" customHeight="1" x14ac:dyDescent="0.2">
      <c r="B24" s="1375" t="s">
        <v>2149</v>
      </c>
      <c r="C24" s="1374">
        <v>17.27</v>
      </c>
      <c r="D24" s="1373" t="s">
        <v>2126</v>
      </c>
      <c r="E24" s="1372"/>
      <c r="F24" s="1372">
        <v>925</v>
      </c>
      <c r="G24" s="1372"/>
      <c r="H24" s="1372"/>
      <c r="I24" s="1372">
        <v>925</v>
      </c>
      <c r="J24" s="1372"/>
      <c r="K24" s="1372"/>
      <c r="L24" s="1376">
        <f t="shared" si="0"/>
        <v>925</v>
      </c>
      <c r="M24" s="1372" t="s">
        <v>2126</v>
      </c>
    </row>
    <row r="25" spans="2:14" s="1339" customFormat="1" ht="33.75" customHeight="1" x14ac:dyDescent="0.2">
      <c r="B25" s="2111" t="s">
        <v>2159</v>
      </c>
      <c r="C25" s="2112"/>
      <c r="D25" s="2113"/>
      <c r="E25" s="2114">
        <v>0</v>
      </c>
      <c r="F25" s="2114">
        <v>694804</v>
      </c>
      <c r="G25" s="2114">
        <v>0</v>
      </c>
      <c r="H25" s="2114">
        <v>0</v>
      </c>
      <c r="I25" s="2114">
        <v>694804</v>
      </c>
      <c r="J25" s="2114">
        <v>0</v>
      </c>
      <c r="K25" s="2114">
        <v>0</v>
      </c>
      <c r="L25" s="2115">
        <f t="shared" si="0"/>
        <v>694804</v>
      </c>
      <c r="M25" s="2114"/>
      <c r="N25" s="2116"/>
    </row>
    <row r="26" spans="2:14" ht="12.75" customHeight="1" x14ac:dyDescent="0.2">
      <c r="B26" s="2038"/>
      <c r="C26" s="2039"/>
      <c r="D26" s="2040"/>
      <c r="E26" s="2041"/>
      <c r="F26" s="2041"/>
      <c r="G26" s="2041"/>
      <c r="H26" s="2041"/>
      <c r="I26" s="2041"/>
      <c r="J26" s="2041"/>
      <c r="K26" s="2041"/>
      <c r="L26" s="2041"/>
      <c r="M26" s="2041"/>
      <c r="N26" s="1368"/>
    </row>
    <row r="27" spans="2:14" x14ac:dyDescent="0.2">
      <c r="B27" s="1306"/>
      <c r="C27" s="1370"/>
      <c r="D27" s="1369"/>
      <c r="E27" s="1306"/>
      <c r="F27" s="1306"/>
      <c r="G27" s="1310"/>
      <c r="H27" s="1310"/>
      <c r="I27" s="1310"/>
      <c r="J27" s="1310"/>
      <c r="K27" s="1310"/>
      <c r="L27" s="1310"/>
      <c r="M27" s="1306"/>
      <c r="N27" s="1368"/>
    </row>
    <row r="28" spans="2:14" ht="13.5" customHeight="1" x14ac:dyDescent="0.2">
      <c r="B28" s="1371" t="s">
        <v>2065</v>
      </c>
      <c r="C28" s="1370"/>
      <c r="D28" s="1369"/>
      <c r="E28" s="1306"/>
      <c r="F28" s="1306"/>
      <c r="G28" s="1310"/>
      <c r="H28" s="1310"/>
      <c r="I28" s="1310"/>
      <c r="J28" s="1310"/>
      <c r="K28" s="1310"/>
      <c r="L28" s="1310"/>
      <c r="M28" s="1306"/>
      <c r="N28" s="1368"/>
    </row>
    <row r="29" spans="2:14" ht="8.25" customHeight="1" x14ac:dyDescent="0.2">
      <c r="B29" s="1371"/>
      <c r="C29" s="1370"/>
      <c r="D29" s="1369"/>
      <c r="E29" s="1306"/>
      <c r="F29" s="1306"/>
      <c r="G29" s="1310"/>
      <c r="H29" s="1310"/>
      <c r="I29" s="1310"/>
      <c r="J29" s="1310"/>
      <c r="K29" s="1310"/>
      <c r="L29" s="1310"/>
      <c r="M29" s="1306"/>
      <c r="N29" s="1368"/>
    </row>
    <row r="30" spans="2:14" x14ac:dyDescent="0.2">
      <c r="B30" s="1965" t="s">
        <v>1947</v>
      </c>
      <c r="C30" s="1966"/>
      <c r="D30" s="1967"/>
      <c r="E30" s="1968"/>
      <c r="F30" s="1968"/>
      <c r="G30" s="1968"/>
      <c r="H30" s="1968"/>
      <c r="I30" s="1351"/>
      <c r="J30" s="1351"/>
    </row>
    <row r="31" spans="2:14" x14ac:dyDescent="0.2">
      <c r="B31" s="1969"/>
      <c r="C31" s="1970"/>
      <c r="D31" s="1971"/>
      <c r="E31" s="1972"/>
      <c r="F31" s="1972"/>
      <c r="G31" s="1351"/>
      <c r="H31" s="1351"/>
      <c r="I31" s="1351"/>
      <c r="J31" s="1351"/>
    </row>
    <row r="32" spans="2:14" ht="13.5" customHeight="1" x14ac:dyDescent="0.2">
      <c r="B32" s="1343" t="s">
        <v>1467</v>
      </c>
      <c r="G32" s="1351"/>
      <c r="H32" s="1351"/>
      <c r="I32" s="1351"/>
      <c r="J32" s="1351"/>
    </row>
    <row r="33" spans="2:13" ht="13.5" customHeight="1" x14ac:dyDescent="0.2">
      <c r="B33" s="2042"/>
      <c r="C33" s="2043"/>
      <c r="D33" s="2044"/>
      <c r="E33" s="2045"/>
      <c r="F33" s="2045"/>
      <c r="G33" s="2045"/>
      <c r="H33" s="2045"/>
      <c r="I33" s="2045"/>
      <c r="J33" s="2045"/>
      <c r="K33" s="2046"/>
      <c r="L33" s="2046"/>
      <c r="M33" s="2045"/>
    </row>
    <row r="34" spans="2:13" ht="9.6" customHeight="1" x14ac:dyDescent="0.2">
      <c r="B34" s="1367"/>
      <c r="C34" s="1366"/>
      <c r="D34" s="1365"/>
      <c r="E34" s="1332"/>
      <c r="F34" s="1332"/>
      <c r="G34" s="1351"/>
      <c r="H34" s="1351"/>
      <c r="I34" s="1351"/>
      <c r="J34" s="1351"/>
    </row>
    <row r="35" spans="2:13" ht="11.25" customHeight="1" x14ac:dyDescent="0.2">
      <c r="B35" s="1362" t="s">
        <v>1466</v>
      </c>
      <c r="C35" s="1364"/>
      <c r="D35" s="1364"/>
      <c r="E35" s="1364"/>
      <c r="F35" s="1364"/>
      <c r="G35" s="1364"/>
      <c r="H35" s="1364"/>
      <c r="I35" s="1361"/>
      <c r="J35" s="1361"/>
      <c r="K35" s="1361"/>
      <c r="L35" s="1361"/>
      <c r="M35" s="1361"/>
    </row>
    <row r="36" spans="2:13" ht="11.25" customHeight="1" x14ac:dyDescent="0.2">
      <c r="B36" s="1363" t="s">
        <v>2066</v>
      </c>
      <c r="C36" s="1361"/>
      <c r="D36" s="1361"/>
      <c r="E36" s="1361"/>
      <c r="F36" s="1361"/>
      <c r="G36" s="1361"/>
      <c r="H36" s="1361"/>
      <c r="I36" s="1361"/>
      <c r="J36" s="1361"/>
      <c r="K36" s="1361"/>
      <c r="L36" s="1361"/>
      <c r="M36" s="1361"/>
    </row>
    <row r="37" spans="2:13" ht="3.95" customHeight="1" x14ac:dyDescent="0.2">
      <c r="B37" s="1363"/>
      <c r="C37" s="1361"/>
      <c r="D37" s="1361"/>
      <c r="E37" s="1361"/>
      <c r="F37" s="1361"/>
      <c r="G37" s="1361"/>
      <c r="H37" s="1361"/>
      <c r="I37" s="1361"/>
      <c r="J37" s="1361"/>
      <c r="K37" s="1361"/>
      <c r="L37" s="1361"/>
      <c r="M37" s="1361"/>
    </row>
    <row r="38" spans="2:13" ht="11.25" customHeight="1" x14ac:dyDescent="0.2">
      <c r="B38" s="1362" t="s">
        <v>1465</v>
      </c>
      <c r="C38" s="1361"/>
      <c r="D38" s="1361"/>
      <c r="E38" s="1361"/>
      <c r="F38" s="1361"/>
      <c r="G38" s="1361"/>
      <c r="H38" s="1361"/>
      <c r="I38" s="1361"/>
      <c r="J38" s="1361"/>
      <c r="K38" s="1361"/>
      <c r="L38" s="1361"/>
      <c r="M38" s="1361"/>
    </row>
    <row r="39" spans="2:13" ht="11.25" customHeight="1" x14ac:dyDescent="0.2">
      <c r="B39" s="1356" t="s">
        <v>2067</v>
      </c>
      <c r="C39" s="1359"/>
      <c r="D39" s="1358"/>
      <c r="E39" s="1356"/>
      <c r="F39" s="1356"/>
      <c r="G39" s="1356"/>
      <c r="H39" s="1356"/>
      <c r="I39" s="1356"/>
      <c r="J39" s="1356"/>
      <c r="K39" s="1357"/>
      <c r="L39" s="1357"/>
      <c r="M39" s="1356"/>
    </row>
    <row r="40" spans="2:13" ht="3.95" customHeight="1" x14ac:dyDescent="0.2">
      <c r="B40" s="1356"/>
      <c r="C40" s="1359"/>
      <c r="D40" s="1358"/>
      <c r="E40" s="1356"/>
      <c r="F40" s="1356"/>
      <c r="G40" s="1356"/>
      <c r="H40" s="1356"/>
      <c r="I40" s="1356"/>
      <c r="J40" s="1356"/>
      <c r="K40" s="1357"/>
      <c r="L40" s="1357"/>
      <c r="M40" s="1356"/>
    </row>
    <row r="41" spans="2:13" ht="11.25" customHeight="1" x14ac:dyDescent="0.2">
      <c r="B41" s="2047" t="s">
        <v>1941</v>
      </c>
      <c r="C41" s="1359"/>
      <c r="D41" s="1358"/>
      <c r="E41" s="1356"/>
      <c r="F41" s="1356"/>
      <c r="G41" s="1356"/>
      <c r="H41" s="1356"/>
      <c r="I41" s="1356"/>
      <c r="J41" s="1356"/>
      <c r="K41" s="1357"/>
      <c r="L41" s="1357"/>
      <c r="M41" s="1356"/>
    </row>
    <row r="42" spans="2:13" ht="3.95" customHeight="1" x14ac:dyDescent="0.2">
      <c r="B42" s="2047"/>
      <c r="C42" s="1359"/>
      <c r="D42" s="1358"/>
      <c r="E42" s="1356"/>
      <c r="F42" s="1356"/>
      <c r="G42" s="1356"/>
      <c r="H42" s="1356"/>
      <c r="I42" s="1356"/>
      <c r="J42" s="1356"/>
      <c r="K42" s="1357"/>
      <c r="L42" s="1357"/>
      <c r="M42" s="1356"/>
    </row>
    <row r="43" spans="2:13" ht="11.25" customHeight="1" x14ac:dyDescent="0.2">
      <c r="B43" s="1918" t="s">
        <v>1901</v>
      </c>
      <c r="C43" s="1359"/>
      <c r="D43" s="1358"/>
      <c r="E43" s="1356"/>
      <c r="F43" s="1356"/>
      <c r="G43" s="1356"/>
      <c r="H43" s="1356"/>
      <c r="I43" s="1356"/>
      <c r="J43" s="1356"/>
      <c r="K43" s="1357"/>
      <c r="L43" s="1357"/>
      <c r="M43" s="1356"/>
    </row>
    <row r="44" spans="2:13" ht="11.25" customHeight="1" x14ac:dyDescent="0.2">
      <c r="B44" s="1356" t="s">
        <v>2068</v>
      </c>
      <c r="G44" s="1351"/>
      <c r="H44" s="1351"/>
      <c r="I44" s="1351"/>
      <c r="J44" s="1351"/>
    </row>
    <row r="45" spans="2:13" ht="11.1" customHeight="1" x14ac:dyDescent="0.2">
      <c r="B45" s="1356"/>
      <c r="G45" s="1351"/>
      <c r="H45" s="1351"/>
      <c r="I45" s="1351"/>
      <c r="J45" s="1351"/>
    </row>
    <row r="46" spans="2:13" ht="11.1" customHeight="1" x14ac:dyDescent="0.2">
      <c r="B46" s="1356"/>
      <c r="G46" s="1351"/>
      <c r="H46" s="1351"/>
      <c r="I46" s="1351"/>
      <c r="J46" s="1351"/>
    </row>
    <row r="47" spans="2:13" ht="13.5" customHeight="1" x14ac:dyDescent="0.2">
      <c r="M47" s="1355"/>
    </row>
    <row r="48" spans="2:13" ht="13.5" customHeight="1" x14ac:dyDescent="0.2">
      <c r="M48" s="1355"/>
    </row>
    <row r="49" spans="7:13" ht="13.5" customHeight="1" x14ac:dyDescent="0.2">
      <c r="M49" s="1355"/>
    </row>
    <row r="50" spans="7:13" ht="13.5" customHeight="1" x14ac:dyDescent="0.2">
      <c r="G50" s="1351"/>
      <c r="H50" s="1351"/>
      <c r="I50" s="1351"/>
      <c r="J50" s="1351"/>
    </row>
    <row r="51" spans="7:13" ht="13.5" customHeight="1" x14ac:dyDescent="0.2">
      <c r="G51" s="1351"/>
      <c r="H51" s="1351"/>
      <c r="I51" s="1351"/>
      <c r="J51" s="1351"/>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B1" sqref="B1:M1"/>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4" t="str">
        <f>'Single Audit Cover'!A7</f>
        <v>Capital Area Career Center</v>
      </c>
      <c r="C1" s="2535"/>
      <c r="D1" s="2535"/>
      <c r="E1" s="2535"/>
      <c r="F1" s="2535"/>
      <c r="G1" s="2535"/>
      <c r="H1" s="2535"/>
      <c r="I1" s="2535"/>
      <c r="J1" s="2535"/>
      <c r="K1" s="2535"/>
      <c r="L1" s="2535"/>
      <c r="M1" s="2535"/>
    </row>
    <row r="2" spans="2:14" ht="15" x14ac:dyDescent="0.2">
      <c r="B2" s="2536">
        <f>'Single Audit Cover'!E7</f>
        <v>51084790040</v>
      </c>
      <c r="C2" s="2536"/>
      <c r="D2" s="2536"/>
      <c r="E2" s="2536"/>
      <c r="F2" s="2536"/>
      <c r="G2" s="2536"/>
      <c r="H2" s="2536"/>
      <c r="I2" s="2536"/>
      <c r="J2" s="2536"/>
      <c r="K2" s="2536"/>
      <c r="L2" s="2536"/>
      <c r="M2" s="2536"/>
      <c r="N2" s="1400"/>
    </row>
    <row r="3" spans="2:14" ht="15" x14ac:dyDescent="0.2">
      <c r="B3" s="2537" t="s">
        <v>1432</v>
      </c>
      <c r="C3" s="2537"/>
      <c r="D3" s="2537"/>
      <c r="E3" s="2537"/>
      <c r="F3" s="2537"/>
      <c r="G3" s="2537"/>
      <c r="H3" s="2537"/>
      <c r="I3" s="2537"/>
      <c r="J3" s="2537"/>
      <c r="K3" s="2537"/>
      <c r="L3" s="2537"/>
      <c r="M3" s="2537"/>
      <c r="N3" s="1400"/>
    </row>
    <row r="4" spans="2:14" ht="15" x14ac:dyDescent="0.2">
      <c r="B4" s="2538" t="str">
        <f>'[1]Single Audit Cover'!A4</f>
        <v>Year Ending June 30, 2017</v>
      </c>
      <c r="C4" s="2538"/>
      <c r="D4" s="2538"/>
      <c r="E4" s="2538"/>
      <c r="F4" s="2538"/>
      <c r="G4" s="2538"/>
      <c r="H4" s="2538"/>
      <c r="I4" s="2538"/>
      <c r="J4" s="2538"/>
      <c r="K4" s="2538"/>
      <c r="L4" s="2538"/>
      <c r="M4" s="2538"/>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2139</v>
      </c>
      <c r="C11" s="1378"/>
      <c r="D11" s="1377"/>
      <c r="E11" s="1376"/>
      <c r="F11" s="1376"/>
      <c r="G11" s="1376"/>
      <c r="H11" s="1376"/>
      <c r="I11" s="1376"/>
      <c r="J11" s="1376"/>
      <c r="K11" s="1376"/>
      <c r="L11" s="1376"/>
      <c r="M11" s="1376"/>
    </row>
    <row r="12" spans="2:14" ht="20.100000000000001" customHeight="1" x14ac:dyDescent="0.2">
      <c r="B12" s="1375" t="s">
        <v>2140</v>
      </c>
      <c r="C12" s="1374">
        <v>64.028000000000006</v>
      </c>
      <c r="D12" s="1373" t="s">
        <v>2126</v>
      </c>
      <c r="E12" s="1372"/>
      <c r="F12" s="1372">
        <v>10458</v>
      </c>
      <c r="G12" s="1372"/>
      <c r="H12" s="1372"/>
      <c r="I12" s="1372">
        <v>10458</v>
      </c>
      <c r="J12" s="1372"/>
      <c r="K12" s="1372"/>
      <c r="L12" s="1376">
        <f t="shared" ref="L12:L23" si="0">+G12+I12+K12</f>
        <v>10458</v>
      </c>
      <c r="M12" s="1372" t="s">
        <v>2126</v>
      </c>
    </row>
    <row r="13" spans="2:14" ht="19.5" customHeight="1" x14ac:dyDescent="0.2">
      <c r="B13" s="1375"/>
      <c r="C13" s="1374"/>
      <c r="D13" s="1373"/>
      <c r="E13" s="1372"/>
      <c r="F13" s="1372"/>
      <c r="G13" s="1372"/>
      <c r="H13" s="1372"/>
      <c r="I13" s="1372"/>
      <c r="J13" s="1372"/>
      <c r="K13" s="1372"/>
      <c r="L13" s="1376"/>
      <c r="M13" s="1372"/>
    </row>
    <row r="14" spans="2:14" s="1339" customFormat="1" ht="20.100000000000001" customHeight="1" x14ac:dyDescent="0.2">
      <c r="B14" s="2111" t="s">
        <v>2141</v>
      </c>
      <c r="C14" s="2112"/>
      <c r="D14" s="2113"/>
      <c r="E14" s="2114">
        <v>0</v>
      </c>
      <c r="F14" s="2114">
        <v>10458</v>
      </c>
      <c r="G14" s="2114">
        <v>0</v>
      </c>
      <c r="H14" s="2114">
        <v>0</v>
      </c>
      <c r="I14" s="2114">
        <v>10458</v>
      </c>
      <c r="J14" s="2114">
        <v>0</v>
      </c>
      <c r="K14" s="2114">
        <v>0</v>
      </c>
      <c r="L14" s="2115">
        <f t="shared" si="0"/>
        <v>10458</v>
      </c>
      <c r="M14" s="2114"/>
    </row>
    <row r="15" spans="2:14" ht="19.5" customHeight="1" x14ac:dyDescent="0.2">
      <c r="B15" s="1375" t="s">
        <v>1365</v>
      </c>
      <c r="C15" s="1374"/>
      <c r="D15" s="1373"/>
      <c r="E15" s="1372"/>
      <c r="F15" s="1372"/>
      <c r="G15" s="1372"/>
      <c r="H15" s="1372"/>
      <c r="I15" s="1372"/>
      <c r="J15" s="1372"/>
      <c r="K15" s="1372"/>
      <c r="L15" s="1376"/>
      <c r="M15" s="1372"/>
    </row>
    <row r="16" spans="2:14" ht="34.5" customHeight="1" x14ac:dyDescent="0.2">
      <c r="B16" s="1375" t="s">
        <v>2143</v>
      </c>
      <c r="C16" s="1374"/>
      <c r="D16" s="1373"/>
      <c r="E16" s="1372"/>
      <c r="F16" s="1372"/>
      <c r="G16" s="1372"/>
      <c r="H16" s="1372"/>
      <c r="I16" s="1372"/>
      <c r="J16" s="1372"/>
      <c r="K16" s="1372"/>
      <c r="L16" s="1376"/>
      <c r="M16" s="1372"/>
    </row>
    <row r="17" spans="2:14" ht="20.100000000000001" customHeight="1" x14ac:dyDescent="0.2">
      <c r="B17" s="1375" t="s">
        <v>2144</v>
      </c>
      <c r="C17" s="1374">
        <v>93.569000000000003</v>
      </c>
      <c r="D17" s="1373" t="s">
        <v>2126</v>
      </c>
      <c r="E17" s="1372">
        <v>0</v>
      </c>
      <c r="F17" s="1372">
        <v>7000</v>
      </c>
      <c r="G17" s="1372"/>
      <c r="H17" s="1372"/>
      <c r="I17" s="1372">
        <v>7000</v>
      </c>
      <c r="J17" s="1372"/>
      <c r="K17" s="1372"/>
      <c r="L17" s="1376">
        <f t="shared" si="0"/>
        <v>7000</v>
      </c>
      <c r="M17" s="1372" t="s">
        <v>2126</v>
      </c>
    </row>
    <row r="18" spans="2:14" ht="19.5" customHeight="1" x14ac:dyDescent="0.2">
      <c r="B18" s="1375"/>
      <c r="C18" s="1374"/>
      <c r="D18" s="1373"/>
      <c r="E18" s="1372"/>
      <c r="F18" s="1372"/>
      <c r="G18" s="1372"/>
      <c r="H18" s="1372"/>
      <c r="I18" s="1372"/>
      <c r="J18" s="1372"/>
      <c r="K18" s="1372"/>
      <c r="L18" s="1376"/>
      <c r="M18" s="1372"/>
    </row>
    <row r="19" spans="2:14" s="1339" customFormat="1" ht="36.75" customHeight="1" x14ac:dyDescent="0.2">
      <c r="B19" s="2111" t="s">
        <v>2145</v>
      </c>
      <c r="C19" s="2112"/>
      <c r="D19" s="2113"/>
      <c r="E19" s="2114">
        <v>0</v>
      </c>
      <c r="F19" s="2114">
        <v>7000</v>
      </c>
      <c r="G19" s="2114">
        <v>0</v>
      </c>
      <c r="H19" s="2114">
        <v>0</v>
      </c>
      <c r="I19" s="2114">
        <v>7000</v>
      </c>
      <c r="J19" s="2114"/>
      <c r="K19" s="2114"/>
      <c r="L19" s="2115">
        <f t="shared" si="0"/>
        <v>7000</v>
      </c>
      <c r="M19" s="2114"/>
    </row>
    <row r="20" spans="2:14" ht="15" customHeight="1" x14ac:dyDescent="0.2">
      <c r="B20" s="1375"/>
      <c r="C20" s="1374"/>
      <c r="D20" s="1373"/>
      <c r="E20" s="1372"/>
      <c r="F20" s="1372"/>
      <c r="G20" s="1372"/>
      <c r="H20" s="1372"/>
      <c r="I20" s="1372"/>
      <c r="J20" s="1372"/>
      <c r="K20" s="1372"/>
      <c r="L20" s="1376"/>
      <c r="M20" s="1372"/>
    </row>
    <row r="21" spans="2:14" ht="20.100000000000001" customHeight="1" x14ac:dyDescent="0.2">
      <c r="B21" s="1375"/>
      <c r="C21" s="1374"/>
      <c r="D21" s="1373"/>
      <c r="E21" s="1372"/>
      <c r="F21" s="1372"/>
      <c r="G21" s="1372"/>
      <c r="H21" s="1372"/>
      <c r="I21" s="1372"/>
      <c r="J21" s="1372"/>
      <c r="K21" s="1372"/>
      <c r="L21" s="1376"/>
      <c r="M21" s="1372"/>
    </row>
    <row r="22" spans="2:14" ht="19.5" customHeight="1" x14ac:dyDescent="0.2">
      <c r="B22" s="1375"/>
      <c r="C22" s="1374"/>
      <c r="D22" s="1373"/>
      <c r="E22" s="1372"/>
      <c r="F22" s="1372"/>
      <c r="G22" s="1372"/>
      <c r="H22" s="1372"/>
      <c r="I22" s="1372"/>
      <c r="J22" s="1372"/>
      <c r="K22" s="1372"/>
      <c r="L22" s="1376"/>
      <c r="M22" s="1372"/>
    </row>
    <row r="23" spans="2:14" ht="19.5" customHeight="1" x14ac:dyDescent="0.2">
      <c r="B23" s="2111" t="s">
        <v>2146</v>
      </c>
      <c r="C23" s="1374"/>
      <c r="D23" s="1373"/>
      <c r="E23" s="2114">
        <v>0</v>
      </c>
      <c r="F23" s="2114">
        <v>2410629</v>
      </c>
      <c r="G23" s="2114">
        <v>0</v>
      </c>
      <c r="H23" s="2114">
        <v>0</v>
      </c>
      <c r="I23" s="2114">
        <v>2410629</v>
      </c>
      <c r="J23" s="2114">
        <v>0</v>
      </c>
      <c r="K23" s="2114">
        <v>0</v>
      </c>
      <c r="L23" s="2115">
        <f t="shared" si="0"/>
        <v>2410629</v>
      </c>
      <c r="M23" s="1372"/>
    </row>
    <row r="24" spans="2:14" s="1339" customFormat="1" ht="20.25" customHeight="1" x14ac:dyDescent="0.2">
      <c r="B24" s="2111"/>
      <c r="C24" s="2112"/>
      <c r="D24" s="2113"/>
      <c r="E24" s="2114"/>
      <c r="F24" s="2114"/>
      <c r="G24" s="2114"/>
      <c r="H24" s="2114"/>
      <c r="I24" s="2114"/>
      <c r="J24" s="2114"/>
      <c r="K24" s="2114"/>
      <c r="L24" s="2115"/>
      <c r="M24" s="2114"/>
    </row>
    <row r="25" spans="2:14" ht="20.100000000000001" customHeight="1" x14ac:dyDescent="0.2">
      <c r="B25" s="1375"/>
      <c r="C25" s="1374"/>
      <c r="D25" s="1373"/>
      <c r="E25" s="1372"/>
      <c r="F25" s="1372"/>
      <c r="G25" s="1372"/>
      <c r="H25" s="1372"/>
      <c r="I25" s="1372"/>
      <c r="J25" s="1372"/>
      <c r="K25" s="1372"/>
      <c r="L25" s="1376"/>
      <c r="M25" s="1372"/>
    </row>
    <row r="26" spans="2:14" s="1339" customFormat="1" ht="20.100000000000001" customHeight="1" x14ac:dyDescent="0.2">
      <c r="B26" s="2111"/>
      <c r="C26" s="2112"/>
      <c r="D26" s="2113"/>
      <c r="E26" s="2114"/>
      <c r="F26" s="2114"/>
      <c r="G26" s="2114"/>
      <c r="H26" s="2114"/>
      <c r="I26" s="2114"/>
      <c r="J26" s="2114"/>
      <c r="K26" s="2114"/>
      <c r="L26" s="2115"/>
      <c r="M26" s="2114"/>
      <c r="N26" s="2116"/>
    </row>
    <row r="27" spans="2:14" ht="6" customHeight="1" x14ac:dyDescent="0.2">
      <c r="B27" s="2038"/>
      <c r="C27" s="2039"/>
      <c r="D27" s="2040"/>
      <c r="E27" s="2041"/>
      <c r="F27" s="2041"/>
      <c r="G27" s="2041"/>
      <c r="H27" s="2041"/>
      <c r="I27" s="2041"/>
      <c r="J27" s="2041"/>
      <c r="K27" s="2041"/>
      <c r="L27" s="2041"/>
      <c r="M27" s="2041"/>
      <c r="N27" s="1368"/>
    </row>
    <row r="28" spans="2:14" ht="11.25" customHeight="1" x14ac:dyDescent="0.2">
      <c r="B28" s="1306"/>
      <c r="C28" s="1370"/>
      <c r="D28" s="1369"/>
      <c r="E28" s="1306"/>
      <c r="F28" s="1306"/>
      <c r="G28" s="1310"/>
      <c r="H28" s="1310"/>
      <c r="I28" s="1310"/>
      <c r="J28" s="1310"/>
      <c r="K28" s="1310"/>
      <c r="L28" s="1310"/>
      <c r="M28" s="1306"/>
      <c r="N28" s="1368"/>
    </row>
    <row r="29" spans="2:14" ht="13.5" customHeight="1" x14ac:dyDescent="0.2">
      <c r="B29" s="1371" t="s">
        <v>2065</v>
      </c>
      <c r="C29" s="1370"/>
      <c r="D29" s="1369"/>
      <c r="E29" s="1306"/>
      <c r="F29" s="1306"/>
      <c r="G29" s="1310"/>
      <c r="H29" s="1310"/>
      <c r="I29" s="1310"/>
      <c r="J29" s="1310"/>
      <c r="K29" s="1310"/>
      <c r="L29" s="1310"/>
      <c r="M29" s="1306"/>
      <c r="N29" s="1368"/>
    </row>
    <row r="30" spans="2:14" ht="8.25" customHeight="1" x14ac:dyDescent="0.2">
      <c r="B30" s="1371"/>
      <c r="C30" s="1370"/>
      <c r="D30" s="1369"/>
      <c r="E30" s="1306"/>
      <c r="F30" s="1306"/>
      <c r="G30" s="1310"/>
      <c r="H30" s="1310"/>
      <c r="I30" s="1310"/>
      <c r="J30" s="1310"/>
      <c r="K30" s="1310"/>
      <c r="L30" s="1310"/>
      <c r="M30" s="1306"/>
      <c r="N30" s="1368"/>
    </row>
    <row r="31" spans="2:14" x14ac:dyDescent="0.2">
      <c r="B31" s="1965" t="s">
        <v>1947</v>
      </c>
      <c r="C31" s="1966"/>
      <c r="D31" s="1967"/>
      <c r="E31" s="1968"/>
      <c r="F31" s="1968"/>
      <c r="G31" s="1968"/>
      <c r="H31" s="1968"/>
      <c r="I31" s="1351"/>
      <c r="J31" s="1351"/>
    </row>
    <row r="32" spans="2:14" x14ac:dyDescent="0.2">
      <c r="B32" s="1969"/>
      <c r="C32" s="1970"/>
      <c r="D32" s="1971"/>
      <c r="E32" s="1972"/>
      <c r="F32" s="1972"/>
      <c r="G32" s="1351"/>
      <c r="H32" s="1351"/>
      <c r="I32" s="1351"/>
      <c r="J32" s="1351"/>
    </row>
    <row r="33" spans="2:13" ht="13.5" customHeight="1" x14ac:dyDescent="0.2">
      <c r="B33" s="1343" t="s">
        <v>1467</v>
      </c>
      <c r="G33" s="1351"/>
      <c r="H33" s="1351"/>
      <c r="I33" s="1351"/>
      <c r="J33" s="1351"/>
    </row>
    <row r="34" spans="2:13" ht="13.5" customHeight="1" x14ac:dyDescent="0.2">
      <c r="B34" s="2042"/>
      <c r="C34" s="2043"/>
      <c r="D34" s="2044"/>
      <c r="E34" s="2045"/>
      <c r="F34" s="2045"/>
      <c r="G34" s="2045"/>
      <c r="H34" s="2045"/>
      <c r="I34" s="2045"/>
      <c r="J34" s="2045"/>
      <c r="K34" s="2046"/>
      <c r="L34" s="2046"/>
      <c r="M34" s="2045"/>
    </row>
    <row r="35" spans="2:13" ht="9.6" customHeight="1" x14ac:dyDescent="0.2">
      <c r="B35" s="1367"/>
      <c r="C35" s="1366"/>
      <c r="D35" s="1365"/>
      <c r="E35" s="1332"/>
      <c r="F35" s="1332"/>
      <c r="G35" s="1351"/>
      <c r="H35" s="1351"/>
      <c r="I35" s="1351"/>
      <c r="J35" s="1351"/>
    </row>
    <row r="36" spans="2:13" ht="11.25" customHeight="1" x14ac:dyDescent="0.2">
      <c r="B36" s="1362" t="s">
        <v>1466</v>
      </c>
      <c r="C36" s="1364"/>
      <c r="D36" s="1364"/>
      <c r="E36" s="1364"/>
      <c r="F36" s="1364"/>
      <c r="G36" s="1364"/>
      <c r="H36" s="1364"/>
      <c r="I36" s="1361"/>
      <c r="J36" s="1361"/>
      <c r="K36" s="1361"/>
      <c r="L36" s="1361"/>
      <c r="M36" s="1361"/>
    </row>
    <row r="37" spans="2:13" ht="11.25" customHeight="1" x14ac:dyDescent="0.2">
      <c r="B37" s="1363" t="s">
        <v>2066</v>
      </c>
      <c r="C37" s="1361"/>
      <c r="D37" s="1361"/>
      <c r="E37" s="1361"/>
      <c r="F37" s="1361"/>
      <c r="G37" s="1361"/>
      <c r="H37" s="1361"/>
      <c r="I37" s="1361"/>
      <c r="J37" s="1361"/>
      <c r="K37" s="1361"/>
      <c r="L37" s="1361"/>
      <c r="M37" s="1361"/>
    </row>
    <row r="38" spans="2:13" ht="3.95" customHeight="1" x14ac:dyDescent="0.2">
      <c r="B38" s="1363"/>
      <c r="C38" s="1361"/>
      <c r="D38" s="1361"/>
      <c r="E38" s="1361"/>
      <c r="F38" s="1361"/>
      <c r="G38" s="1361"/>
      <c r="H38" s="1361"/>
      <c r="I38" s="1361"/>
      <c r="J38" s="1361"/>
      <c r="K38" s="1361"/>
      <c r="L38" s="1361"/>
      <c r="M38" s="1361"/>
    </row>
    <row r="39" spans="2:13" ht="11.25" customHeight="1" x14ac:dyDescent="0.2">
      <c r="B39" s="1362" t="s">
        <v>1465</v>
      </c>
      <c r="C39" s="1361"/>
      <c r="D39" s="1361"/>
      <c r="E39" s="1361"/>
      <c r="F39" s="1361"/>
      <c r="G39" s="1361"/>
      <c r="H39" s="1361"/>
      <c r="I39" s="1361"/>
      <c r="J39" s="1361"/>
      <c r="K39" s="1361"/>
      <c r="L39" s="1361"/>
      <c r="M39" s="1361"/>
    </row>
    <row r="40" spans="2:13" ht="11.25" customHeight="1" x14ac:dyDescent="0.2">
      <c r="B40" s="1356" t="s">
        <v>2067</v>
      </c>
      <c r="C40" s="1359"/>
      <c r="D40" s="1358"/>
      <c r="E40" s="1356"/>
      <c r="F40" s="1356"/>
      <c r="G40" s="1356"/>
      <c r="H40" s="1356"/>
      <c r="I40" s="1356"/>
      <c r="J40" s="1356"/>
      <c r="K40" s="1357"/>
      <c r="L40" s="1357"/>
      <c r="M40" s="1356"/>
    </row>
    <row r="41" spans="2:13" ht="3.95" customHeight="1" x14ac:dyDescent="0.2">
      <c r="B41" s="1356"/>
      <c r="C41" s="1359"/>
      <c r="D41" s="1358"/>
      <c r="E41" s="1356"/>
      <c r="F41" s="1356"/>
      <c r="G41" s="1356"/>
      <c r="H41" s="1356"/>
      <c r="I41" s="1356"/>
      <c r="J41" s="1356"/>
      <c r="K41" s="1357"/>
      <c r="L41" s="1357"/>
      <c r="M41" s="1356"/>
    </row>
    <row r="42" spans="2:13" ht="11.25" customHeight="1" x14ac:dyDescent="0.2">
      <c r="B42" s="2047" t="s">
        <v>1941</v>
      </c>
      <c r="C42" s="1359"/>
      <c r="D42" s="1358"/>
      <c r="E42" s="1356"/>
      <c r="F42" s="1356"/>
      <c r="G42" s="1356"/>
      <c r="H42" s="1356"/>
      <c r="I42" s="1356"/>
      <c r="J42" s="1356"/>
      <c r="K42" s="1357"/>
      <c r="L42" s="1357"/>
      <c r="M42" s="1356"/>
    </row>
    <row r="43" spans="2:13" ht="3.95" customHeight="1" x14ac:dyDescent="0.2">
      <c r="B43" s="2047"/>
      <c r="C43" s="1359"/>
      <c r="D43" s="1358"/>
      <c r="E43" s="1356"/>
      <c r="F43" s="1356"/>
      <c r="G43" s="1356"/>
      <c r="H43" s="1356"/>
      <c r="I43" s="1356"/>
      <c r="J43" s="1356"/>
      <c r="K43" s="1357"/>
      <c r="L43" s="1357"/>
      <c r="M43" s="1356"/>
    </row>
    <row r="44" spans="2:13" ht="11.25" customHeight="1" x14ac:dyDescent="0.2">
      <c r="B44" s="1918" t="s">
        <v>1901</v>
      </c>
      <c r="C44" s="1359"/>
      <c r="D44" s="1358"/>
      <c r="E44" s="1356"/>
      <c r="F44" s="1356"/>
      <c r="G44" s="1356"/>
      <c r="H44" s="1356"/>
      <c r="I44" s="1356"/>
      <c r="J44" s="1356"/>
      <c r="K44" s="1357"/>
      <c r="L44" s="1357"/>
      <c r="M44" s="1356"/>
    </row>
    <row r="45" spans="2:13" ht="11.25" customHeight="1" x14ac:dyDescent="0.2">
      <c r="B45" s="1356" t="s">
        <v>2068</v>
      </c>
      <c r="G45" s="1351"/>
      <c r="H45" s="1351"/>
      <c r="I45" s="1351"/>
      <c r="J45" s="1351"/>
    </row>
    <row r="46" spans="2:13" ht="11.1" customHeight="1" x14ac:dyDescent="0.2">
      <c r="B46" s="1356"/>
      <c r="G46" s="1351"/>
      <c r="H46" s="1351"/>
      <c r="I46" s="1351"/>
      <c r="J46" s="1351"/>
    </row>
    <row r="47" spans="2:13" ht="11.1" customHeight="1" x14ac:dyDescent="0.2">
      <c r="B47" s="1356"/>
      <c r="G47" s="1351"/>
      <c r="H47" s="1351"/>
      <c r="I47" s="1351"/>
      <c r="J47" s="1351"/>
    </row>
    <row r="48" spans="2:13" ht="13.5" customHeight="1" x14ac:dyDescent="0.2">
      <c r="M48" s="1355"/>
    </row>
    <row r="49" spans="7:13" ht="13.5" customHeight="1" x14ac:dyDescent="0.2">
      <c r="M49" s="1355"/>
    </row>
    <row r="50" spans="7:13" ht="13.5" customHeight="1" x14ac:dyDescent="0.2">
      <c r="M50" s="1355"/>
    </row>
    <row r="51" spans="7:13" ht="13.5" customHeight="1" x14ac:dyDescent="0.2">
      <c r="G51" s="1351"/>
      <c r="H51" s="1351"/>
      <c r="I51" s="1351"/>
      <c r="J51" s="1351"/>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4"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0" t="str">
        <f>'Single Audit Cover'!A7</f>
        <v>Capital Area Career Center</v>
      </c>
      <c r="B1" s="2541"/>
      <c r="C1" s="2541"/>
      <c r="D1" s="2541"/>
      <c r="E1" s="1412"/>
    </row>
    <row r="2" spans="1:7" ht="13.5" customHeight="1" x14ac:dyDescent="0.2">
      <c r="A2" s="2542">
        <f>'Single Audit Cover'!E7</f>
        <v>51084790040</v>
      </c>
      <c r="B2" s="2543"/>
      <c r="C2" s="2543"/>
      <c r="D2" s="2543"/>
      <c r="E2" s="1402"/>
    </row>
    <row r="3" spans="1:7" ht="15.75" customHeight="1" x14ac:dyDescent="0.25">
      <c r="A3" s="2544" t="s">
        <v>1494</v>
      </c>
      <c r="B3" s="2545"/>
      <c r="C3" s="2545"/>
      <c r="D3" s="2545"/>
      <c r="E3" s="1411"/>
    </row>
    <row r="4" spans="1:7" ht="13.5" customHeight="1" x14ac:dyDescent="0.25">
      <c r="A4" s="2546" t="str">
        <f>'Single Audit Cover'!A4</f>
        <v>Year Ending June 30, 2017</v>
      </c>
      <c r="B4" s="2547"/>
      <c r="C4" s="2547"/>
      <c r="D4" s="2547"/>
      <c r="E4" s="1411"/>
    </row>
    <row r="5" spans="1:7" ht="8.25" customHeight="1" x14ac:dyDescent="0.2">
      <c r="C5" s="1351"/>
      <c r="D5" s="1351"/>
    </row>
    <row r="6" spans="1:7" ht="13.5" customHeight="1" x14ac:dyDescent="0.2">
      <c r="A6" s="1343" t="s">
        <v>1848</v>
      </c>
      <c r="C6" s="1351"/>
      <c r="D6" s="1351"/>
    </row>
    <row r="7" spans="1:7" ht="60.95" customHeight="1" x14ac:dyDescent="0.2">
      <c r="A7" s="2539" t="s">
        <v>2124</v>
      </c>
      <c r="B7" s="2539"/>
      <c r="C7" s="2539"/>
      <c r="D7" s="2539"/>
      <c r="E7" s="2539"/>
      <c r="F7" s="2539"/>
    </row>
    <row r="8" spans="1:7" ht="12" customHeight="1" x14ac:dyDescent="0.2">
      <c r="A8" s="1343"/>
      <c r="B8" s="2007"/>
      <c r="C8" s="2007"/>
      <c r="D8" s="2007"/>
      <c r="E8" s="1410"/>
    </row>
    <row r="9" spans="1:7" ht="15" customHeight="1" x14ac:dyDescent="0.2">
      <c r="A9" s="1969" t="s">
        <v>1936</v>
      </c>
      <c r="B9" s="1973"/>
      <c r="C9" s="1973"/>
      <c r="D9" s="1973"/>
      <c r="E9" s="1974"/>
      <c r="F9" s="1972"/>
      <c r="G9" s="1972"/>
    </row>
    <row r="10" spans="1:7" ht="15" customHeight="1" x14ac:dyDescent="0.2">
      <c r="A10" s="2048" t="s">
        <v>1937</v>
      </c>
      <c r="B10" s="1975"/>
      <c r="C10" s="1976" t="s">
        <v>2100</v>
      </c>
      <c r="D10" s="1975" t="s">
        <v>1938</v>
      </c>
      <c r="E10" s="1976"/>
      <c r="F10" s="1975" t="s">
        <v>105</v>
      </c>
      <c r="G10" s="1972"/>
    </row>
    <row r="11" spans="1:7" ht="12" customHeight="1" x14ac:dyDescent="0.2">
      <c r="A11" s="2048"/>
      <c r="B11" s="1975"/>
      <c r="C11" s="2049"/>
      <c r="D11" s="1975"/>
      <c r="E11" s="2049"/>
      <c r="F11" s="1975"/>
      <c r="G11" s="1972"/>
    </row>
    <row r="12" spans="1:7" x14ac:dyDescent="0.2">
      <c r="A12" s="1343" t="s">
        <v>2069</v>
      </c>
      <c r="C12" s="1339"/>
      <c r="D12" s="1339"/>
    </row>
    <row r="13" spans="1:7" ht="15" customHeight="1" x14ac:dyDescent="0.2">
      <c r="A13" s="2539" t="s">
        <v>2123</v>
      </c>
      <c r="B13" s="2539"/>
      <c r="C13" s="2539"/>
      <c r="D13" s="2539"/>
      <c r="E13" s="2539"/>
      <c r="F13" s="2539"/>
    </row>
    <row r="14" spans="1:7" ht="9.75" customHeight="1" x14ac:dyDescent="0.2">
      <c r="C14" s="1339"/>
      <c r="D14" s="1339"/>
    </row>
    <row r="15" spans="1:7" ht="13.5" customHeight="1" x14ac:dyDescent="0.2">
      <c r="C15" s="1739" t="s">
        <v>1493</v>
      </c>
      <c r="D15" s="2549" t="s">
        <v>1492</v>
      </c>
      <c r="E15" s="2549"/>
      <c r="F15" s="2549"/>
    </row>
    <row r="16" spans="1:7" ht="13.5" customHeight="1" x14ac:dyDescent="0.2">
      <c r="A16" s="1371"/>
      <c r="B16" s="1343" t="s">
        <v>1491</v>
      </c>
      <c r="C16" s="1739" t="s">
        <v>1490</v>
      </c>
      <c r="D16" s="2550" t="s">
        <v>2070</v>
      </c>
      <c r="E16" s="2550"/>
      <c r="F16" s="2550"/>
    </row>
    <row r="17" spans="1:6" ht="20.45" customHeight="1" x14ac:dyDescent="0.2">
      <c r="A17" s="2050"/>
      <c r="B17" s="2051" t="s">
        <v>2125</v>
      </c>
      <c r="C17" s="1964"/>
      <c r="D17" s="2548"/>
      <c r="E17" s="2548"/>
      <c r="F17" s="2548"/>
    </row>
    <row r="18" spans="1:6" ht="20.65" customHeight="1" x14ac:dyDescent="0.2">
      <c r="A18" s="2050"/>
      <c r="B18" s="2051"/>
      <c r="C18" s="1964"/>
      <c r="D18" s="2548"/>
      <c r="E18" s="2548"/>
      <c r="F18" s="2548"/>
    </row>
    <row r="19" spans="1:6" ht="20.65" customHeight="1" x14ac:dyDescent="0.2">
      <c r="A19" s="2050"/>
      <c r="B19" s="2051"/>
      <c r="C19" s="1964"/>
      <c r="D19" s="2548"/>
      <c r="E19" s="2548"/>
      <c r="F19" s="2548"/>
    </row>
    <row r="20" spans="1:6" ht="20.65" customHeight="1" x14ac:dyDescent="0.2">
      <c r="A20" s="2050"/>
      <c r="B20" s="2051"/>
      <c r="C20" s="1964"/>
      <c r="D20" s="2548"/>
      <c r="E20" s="2548"/>
      <c r="F20" s="2548"/>
    </row>
    <row r="21" spans="1:6" ht="20.65" customHeight="1" x14ac:dyDescent="0.2">
      <c r="A21" s="2050"/>
      <c r="B21" s="2051"/>
      <c r="C21" s="1964"/>
      <c r="D21" s="2548"/>
      <c r="E21" s="2548"/>
      <c r="F21" s="2548"/>
    </row>
    <row r="22" spans="1:6" ht="20.65" customHeight="1" x14ac:dyDescent="0.2">
      <c r="A22" s="2050"/>
      <c r="B22" s="2051"/>
      <c r="C22" s="1964"/>
      <c r="D22" s="2548"/>
      <c r="E22" s="2548"/>
      <c r="F22" s="2548"/>
    </row>
    <row r="23" spans="1:6" ht="20.65" customHeight="1" x14ac:dyDescent="0.2">
      <c r="A23" s="2050"/>
      <c r="B23" s="2051"/>
      <c r="C23" s="1964"/>
      <c r="D23" s="2548"/>
      <c r="E23" s="2548"/>
      <c r="F23" s="2548"/>
    </row>
    <row r="24" spans="1:6" ht="20.65" customHeight="1" x14ac:dyDescent="0.2">
      <c r="A24" s="2050"/>
      <c r="B24" s="2051"/>
      <c r="C24" s="1964"/>
      <c r="D24" s="2548"/>
      <c r="E24" s="2548"/>
      <c r="F24" s="2548"/>
    </row>
    <row r="25" spans="1:6" ht="20.65" customHeight="1" x14ac:dyDescent="0.2">
      <c r="A25" s="2050"/>
      <c r="B25" s="2051"/>
      <c r="C25" s="1964"/>
      <c r="D25" s="2548"/>
      <c r="E25" s="2548"/>
      <c r="F25" s="2548"/>
    </row>
    <row r="26" spans="1:6" ht="20.65" customHeight="1" x14ac:dyDescent="0.2">
      <c r="A26" s="2050"/>
      <c r="B26" s="2051"/>
      <c r="C26" s="1964"/>
      <c r="D26" s="2548"/>
      <c r="E26" s="2548"/>
      <c r="F26" s="2548"/>
    </row>
    <row r="27" spans="1:6" ht="20.65" customHeight="1" x14ac:dyDescent="0.2">
      <c r="A27" s="2050"/>
      <c r="B27" s="2051"/>
      <c r="C27" s="1964"/>
      <c r="D27" s="2548"/>
      <c r="E27" s="2548"/>
      <c r="F27" s="2548"/>
    </row>
    <row r="28" spans="1:6" ht="20.65" customHeight="1" x14ac:dyDescent="0.2">
      <c r="A28" s="2050"/>
      <c r="B28" s="2051"/>
      <c r="C28" s="1964"/>
      <c r="D28" s="2548"/>
      <c r="E28" s="2548"/>
      <c r="F28" s="2548"/>
    </row>
    <row r="29" spans="1:6" ht="20.65" customHeight="1" x14ac:dyDescent="0.2">
      <c r="A29" s="2050"/>
      <c r="B29" s="2051"/>
      <c r="C29" s="1964"/>
      <c r="D29" s="2548"/>
      <c r="E29" s="2548"/>
      <c r="F29" s="2548"/>
    </row>
    <row r="30" spans="1:6" ht="12" customHeight="1" x14ac:dyDescent="0.2">
      <c r="A30" s="1482"/>
      <c r="B30" s="1675"/>
      <c r="C30" s="1676"/>
      <c r="D30" s="1677"/>
      <c r="E30" s="1406"/>
    </row>
    <row r="31" spans="1:6" ht="12" customHeight="1" x14ac:dyDescent="0.2">
      <c r="A31" s="1740" t="s">
        <v>1939</v>
      </c>
      <c r="B31" s="1675"/>
      <c r="C31" s="1676"/>
      <c r="D31" s="1677"/>
      <c r="E31" s="1406"/>
    </row>
    <row r="32" spans="1:6" ht="30" customHeight="1" x14ac:dyDescent="0.2">
      <c r="A32" s="2552" t="s">
        <v>2127</v>
      </c>
      <c r="B32" s="2552"/>
      <c r="C32" s="2552"/>
      <c r="D32" s="2552"/>
      <c r="E32" s="2552"/>
      <c r="F32" s="2552"/>
    </row>
    <row r="33" spans="1:6" ht="13.5" customHeight="1" x14ac:dyDescent="0.2">
      <c r="A33" s="1482" t="s">
        <v>1755</v>
      </c>
      <c r="B33" s="1675"/>
      <c r="C33" s="1678">
        <v>0</v>
      </c>
      <c r="D33" s="1677"/>
      <c r="E33" s="1406"/>
    </row>
    <row r="34" spans="1:6" ht="13.5" customHeight="1" x14ac:dyDescent="0.2">
      <c r="A34" s="1482" t="s">
        <v>1756</v>
      </c>
      <c r="B34" s="1675"/>
      <c r="C34" s="1679">
        <v>0</v>
      </c>
      <c r="D34" s="1677" t="s">
        <v>2071</v>
      </c>
      <c r="E34" s="2553">
        <f>+C33+C34</f>
        <v>0</v>
      </c>
      <c r="F34" s="2554"/>
    </row>
    <row r="35" spans="1:6" ht="12" customHeight="1" x14ac:dyDescent="0.2">
      <c r="A35" s="1482"/>
      <c r="B35" s="1675"/>
      <c r="C35" s="2052"/>
      <c r="D35" s="1677"/>
      <c r="E35" s="2053"/>
      <c r="F35" s="1407"/>
    </row>
    <row r="36" spans="1:6" ht="13.5" customHeight="1" x14ac:dyDescent="0.2">
      <c r="A36" s="1740" t="s">
        <v>1940</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t="s">
        <v>442</v>
      </c>
      <c r="D38" s="1677"/>
      <c r="E38" s="1406"/>
    </row>
    <row r="39" spans="1:6" ht="14.25" customHeight="1" x14ac:dyDescent="0.2">
      <c r="A39" s="1482"/>
      <c r="B39" s="1675" t="s">
        <v>1758</v>
      </c>
      <c r="C39" s="1681" t="s">
        <v>442</v>
      </c>
      <c r="D39" s="1677"/>
      <c r="E39" s="1406"/>
    </row>
    <row r="40" spans="1:6" ht="14.25" customHeight="1" x14ac:dyDescent="0.2">
      <c r="A40" s="1482"/>
      <c r="B40" s="1675" t="s">
        <v>1759</v>
      </c>
      <c r="C40" s="1681" t="s">
        <v>442</v>
      </c>
      <c r="D40" s="1677"/>
      <c r="E40" s="1406"/>
    </row>
    <row r="41" spans="1:6" ht="14.25" customHeight="1" x14ac:dyDescent="0.2">
      <c r="A41" s="1482"/>
      <c r="B41" s="1675" t="s">
        <v>1760</v>
      </c>
      <c r="C41" s="1681" t="s">
        <v>442</v>
      </c>
      <c r="D41" s="1677"/>
      <c r="E41" s="1406"/>
    </row>
    <row r="42" spans="1:6" ht="14.25" customHeight="1" x14ac:dyDescent="0.2">
      <c r="A42" s="1482" t="s">
        <v>1761</v>
      </c>
      <c r="B42" s="1675"/>
      <c r="C42" s="1681" t="s">
        <v>442</v>
      </c>
      <c r="D42" s="1677"/>
      <c r="E42" s="1406"/>
    </row>
    <row r="43" spans="1:6" ht="14.25" customHeight="1" x14ac:dyDescent="0.2">
      <c r="A43" s="1482" t="s">
        <v>1762</v>
      </c>
      <c r="B43" s="1675"/>
      <c r="C43" s="1682" t="s">
        <v>442</v>
      </c>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2072</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55" t="s">
        <v>2073</v>
      </c>
      <c r="C49" s="2555"/>
      <c r="D49" s="2555"/>
      <c r="E49" s="1402"/>
    </row>
    <row r="50" spans="1:5" s="1356" customFormat="1" ht="3.75" customHeight="1" x14ac:dyDescent="0.2">
      <c r="A50" s="1403"/>
      <c r="B50" s="2056"/>
      <c r="C50" s="2056"/>
      <c r="D50" s="2056"/>
      <c r="E50" s="1402"/>
    </row>
    <row r="51" spans="1:5" s="1356" customFormat="1" ht="20.25" customHeight="1" x14ac:dyDescent="0.2">
      <c r="A51" s="1401">
        <v>6</v>
      </c>
      <c r="B51" s="2551" t="s">
        <v>1942</v>
      </c>
      <c r="C51" s="2551"/>
      <c r="D51" s="2551"/>
    </row>
    <row r="52" spans="1:5" ht="14.25" customHeight="1" x14ac:dyDescent="0.2">
      <c r="A52" s="1401"/>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B2" sqref="B2:I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0" t="str">
        <f>'Single Audit Cover'!A7</f>
        <v>Capital Area Career Center</v>
      </c>
      <c r="C1" s="2561"/>
      <c r="D1" s="2561"/>
      <c r="E1" s="2561"/>
      <c r="F1" s="2561"/>
      <c r="G1" s="2561"/>
      <c r="H1" s="2561"/>
      <c r="I1" s="2561"/>
      <c r="J1" s="1439"/>
    </row>
    <row r="2" spans="2:10" s="1351" customFormat="1" ht="12.75" customHeight="1" x14ac:dyDescent="0.2">
      <c r="B2" s="2562">
        <f>'Single Audit Cover'!E7</f>
        <v>51084790040</v>
      </c>
      <c r="C2" s="2563"/>
      <c r="D2" s="2563"/>
      <c r="E2" s="2563"/>
      <c r="F2" s="2563"/>
      <c r="G2" s="2563"/>
      <c r="H2" s="2563"/>
      <c r="I2" s="2563"/>
      <c r="J2" s="1439"/>
    </row>
    <row r="3" spans="2:10" s="1351" customFormat="1" ht="12.75" customHeight="1" x14ac:dyDescent="0.2">
      <c r="B3" s="2564" t="s">
        <v>1512</v>
      </c>
      <c r="C3" s="2547"/>
      <c r="D3" s="2547"/>
      <c r="E3" s="2547"/>
      <c r="F3" s="2547"/>
      <c r="G3" s="2547"/>
      <c r="H3" s="2547"/>
      <c r="I3" s="2547"/>
      <c r="J3" s="1438"/>
    </row>
    <row r="4" spans="2:10" s="1351" customFormat="1" ht="12.75" customHeight="1" x14ac:dyDescent="0.2">
      <c r="B4" s="2564" t="str">
        <f>'Single Audit Cover'!A4</f>
        <v>Year Ending June 30, 2017</v>
      </c>
      <c r="C4" s="2547"/>
      <c r="D4" s="2547"/>
      <c r="E4" s="2547"/>
      <c r="F4" s="2547"/>
      <c r="G4" s="2547"/>
      <c r="H4" s="2547"/>
      <c r="I4" s="2547"/>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4" t="s">
        <v>1511</v>
      </c>
      <c r="C7" s="2547"/>
      <c r="D7" s="2547"/>
      <c r="E7" s="2547"/>
      <c r="F7" s="2547"/>
      <c r="G7" s="2547"/>
      <c r="H7" s="2547"/>
      <c r="I7" s="254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5" t="s">
        <v>2128</v>
      </c>
      <c r="D11" s="2565"/>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2100</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t="s">
        <v>2100</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t="s">
        <v>2100</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2100</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t="s">
        <v>2100</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6" t="s">
        <v>2128</v>
      </c>
      <c r="E29" s="2566"/>
      <c r="F29" s="2566"/>
      <c r="G29" s="2566"/>
      <c r="H29" s="2566"/>
      <c r="I29" s="2566"/>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1943</v>
      </c>
      <c r="C33" s="1371"/>
      <c r="E33" s="1419"/>
      <c r="F33" s="1356" t="s">
        <v>1031</v>
      </c>
      <c r="G33" s="1419" t="s">
        <v>2100</v>
      </c>
      <c r="H33" s="1356" t="s">
        <v>105</v>
      </c>
    </row>
    <row r="35" spans="2:9" x14ac:dyDescent="0.2">
      <c r="B35" s="2061" t="s">
        <v>2075</v>
      </c>
      <c r="C35" s="1420"/>
      <c r="D35" s="1338"/>
    </row>
    <row r="36" spans="2:9" ht="6" customHeight="1" x14ac:dyDescent="0.2">
      <c r="B36" s="2061"/>
      <c r="C36" s="1420"/>
      <c r="D36" s="1338"/>
    </row>
    <row r="37" spans="2:9" ht="17.25" customHeight="1" x14ac:dyDescent="0.2">
      <c r="B37" s="2062" t="s">
        <v>1500</v>
      </c>
      <c r="C37" s="2567" t="s">
        <v>1499</v>
      </c>
      <c r="D37" s="2568"/>
      <c r="E37" s="2568"/>
      <c r="F37" s="2569"/>
      <c r="G37" s="2567" t="s">
        <v>2076</v>
      </c>
      <c r="H37" s="2568"/>
      <c r="I37" s="2569"/>
    </row>
    <row r="38" spans="2:9" ht="16.5" customHeight="1" x14ac:dyDescent="0.2">
      <c r="B38" s="2063"/>
      <c r="C38" s="2556" t="s">
        <v>2129</v>
      </c>
      <c r="D38" s="2557"/>
      <c r="E38" s="2557"/>
      <c r="F38" s="2558"/>
      <c r="G38" s="2570"/>
      <c r="H38" s="2571"/>
      <c r="I38" s="2572"/>
    </row>
    <row r="39" spans="2:9" ht="16.5" customHeight="1" x14ac:dyDescent="0.2">
      <c r="B39" s="2063">
        <v>84.268000000000001</v>
      </c>
      <c r="C39" s="2556" t="s">
        <v>2130</v>
      </c>
      <c r="D39" s="2557"/>
      <c r="E39" s="2557"/>
      <c r="F39" s="2558"/>
      <c r="G39" s="2559">
        <v>1018649</v>
      </c>
      <c r="H39" s="2559"/>
      <c r="I39" s="2559"/>
    </row>
    <row r="40" spans="2:9" ht="16.5" customHeight="1" x14ac:dyDescent="0.2">
      <c r="B40" s="2063">
        <v>84.063000000000002</v>
      </c>
      <c r="C40" s="2556" t="s">
        <v>2131</v>
      </c>
      <c r="D40" s="2557"/>
      <c r="E40" s="2557"/>
      <c r="F40" s="2558"/>
      <c r="G40" s="2559">
        <v>535680</v>
      </c>
      <c r="H40" s="2559"/>
      <c r="I40" s="2559"/>
    </row>
    <row r="41" spans="2:9" ht="16.5" customHeight="1" x14ac:dyDescent="0.2">
      <c r="B41" s="2063"/>
      <c r="C41" s="2556"/>
      <c r="D41" s="2557"/>
      <c r="E41" s="2557"/>
      <c r="F41" s="2558"/>
      <c r="G41" s="2559"/>
      <c r="H41" s="2559"/>
      <c r="I41" s="2559"/>
    </row>
    <row r="42" spans="2:9" ht="16.5" customHeight="1" x14ac:dyDescent="0.2">
      <c r="B42" s="2063">
        <v>17.257999999999999</v>
      </c>
      <c r="C42" s="2556" t="s">
        <v>2166</v>
      </c>
      <c r="D42" s="2557"/>
      <c r="E42" s="2557"/>
      <c r="F42" s="2558"/>
      <c r="G42" s="2559">
        <v>693879</v>
      </c>
      <c r="H42" s="2559"/>
      <c r="I42" s="2559"/>
    </row>
    <row r="43" spans="2:9" ht="16.5" customHeight="1" x14ac:dyDescent="0.2">
      <c r="B43" s="2063"/>
      <c r="C43" s="2573" t="s">
        <v>2077</v>
      </c>
      <c r="D43" s="2574"/>
      <c r="E43" s="2574"/>
      <c r="F43" s="2575"/>
      <c r="G43" s="2576">
        <f>SUM(G38:I42)</f>
        <v>2248208</v>
      </c>
      <c r="H43" s="2576"/>
      <c r="I43" s="2576"/>
    </row>
    <row r="44" spans="2:9" ht="12.75" customHeight="1" x14ac:dyDescent="0.2"/>
    <row r="45" spans="2:9" ht="12.75" customHeight="1" x14ac:dyDescent="0.2">
      <c r="B45" s="1431" t="s">
        <v>2078</v>
      </c>
      <c r="D45" s="2577">
        <v>2410629</v>
      </c>
      <c r="E45" s="2578"/>
    </row>
    <row r="46" spans="2:9" ht="5.25" customHeight="1" x14ac:dyDescent="0.2">
      <c r="B46" s="2064"/>
      <c r="D46" s="2065"/>
      <c r="E46" s="2066"/>
    </row>
    <row r="47" spans="2:9" ht="12.75" customHeight="1" x14ac:dyDescent="0.2">
      <c r="B47" s="1356" t="s">
        <v>2079</v>
      </c>
      <c r="C47" s="1356"/>
      <c r="D47" s="2067">
        <f>+G43/D45</f>
        <v>0.93262297931369775</v>
      </c>
      <c r="E47" s="2068"/>
      <c r="F47" s="2069"/>
      <c r="I47" s="2070"/>
    </row>
    <row r="48" spans="2:9" ht="9.9499999999999993" customHeight="1" x14ac:dyDescent="0.2"/>
    <row r="49" spans="1:9" x14ac:dyDescent="0.2">
      <c r="B49" s="1359" t="s">
        <v>1498</v>
      </c>
      <c r="C49" s="1371"/>
      <c r="D49" s="1371"/>
      <c r="E49" s="2579">
        <v>750000</v>
      </c>
      <c r="F49" s="2579"/>
      <c r="G49" s="2579"/>
      <c r="H49" s="1405"/>
    </row>
    <row r="51" spans="1:9" ht="13.5" customHeight="1" x14ac:dyDescent="0.2">
      <c r="B51" s="1359" t="s">
        <v>1497</v>
      </c>
      <c r="C51" s="1371"/>
      <c r="E51" s="1419"/>
      <c r="F51" s="1356" t="s">
        <v>1031</v>
      </c>
      <c r="G51" s="1419" t="s">
        <v>2100</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 sqref="B1:K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0" t="str">
        <f>'Single Audit Cover'!A7</f>
        <v>Capital Area Career Center</v>
      </c>
      <c r="C1" s="2560"/>
      <c r="D1" s="2560"/>
      <c r="E1" s="2560"/>
      <c r="F1" s="2560"/>
      <c r="G1" s="2560"/>
      <c r="H1" s="2560"/>
      <c r="I1" s="2560"/>
      <c r="J1" s="2560"/>
      <c r="K1" s="2560"/>
      <c r="L1" s="1472"/>
      <c r="M1" s="1472"/>
    </row>
    <row r="2" spans="1:13" ht="12" customHeight="1" x14ac:dyDescent="0.2">
      <c r="B2" s="2562">
        <f>'Single Audit Cover'!E7</f>
        <v>51084790040</v>
      </c>
      <c r="C2" s="2562"/>
      <c r="D2" s="2562"/>
      <c r="E2" s="2562"/>
      <c r="F2" s="2562"/>
      <c r="G2" s="2562"/>
      <c r="H2" s="2562"/>
      <c r="I2" s="2562"/>
      <c r="J2" s="2562"/>
      <c r="K2" s="2562"/>
      <c r="L2" s="1471"/>
      <c r="M2" s="1470"/>
    </row>
    <row r="3" spans="1:13" ht="10.35" customHeight="1" x14ac:dyDescent="0.2">
      <c r="B3" s="2546" t="s">
        <v>1512</v>
      </c>
      <c r="C3" s="2546"/>
      <c r="D3" s="2546"/>
      <c r="E3" s="2546"/>
      <c r="F3" s="2546"/>
      <c r="G3" s="2546"/>
      <c r="H3" s="2546"/>
      <c r="I3" s="2546"/>
      <c r="J3" s="2546"/>
      <c r="K3" s="2546"/>
      <c r="L3" s="1469"/>
      <c r="M3" s="1469"/>
    </row>
    <row r="4" spans="1:13" ht="14.25" customHeight="1" x14ac:dyDescent="0.2">
      <c r="B4" s="2582" t="str">
        <f>'Single Audit Cover'!A4</f>
        <v>Year Ending June 30, 2017</v>
      </c>
      <c r="C4" s="2582"/>
      <c r="D4" s="2582"/>
      <c r="E4" s="2582"/>
      <c r="F4" s="2582"/>
      <c r="G4" s="2582"/>
      <c r="H4" s="2582"/>
      <c r="I4" s="2582"/>
      <c r="J4" s="2582"/>
      <c r="K4" s="2582"/>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2" t="s">
        <v>1531</v>
      </c>
      <c r="C7" s="2582"/>
      <c r="D7" s="2583"/>
      <c r="E7" s="2583"/>
      <c r="F7" s="2583"/>
      <c r="G7" s="2583"/>
      <c r="H7" s="2583"/>
      <c r="I7" s="2583"/>
      <c r="J7" s="2583"/>
      <c r="K7" s="2583"/>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2023</v>
      </c>
      <c r="D10" s="1685" t="s">
        <v>2151</v>
      </c>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81"/>
      <c r="C14" s="2581"/>
      <c r="D14" s="2581"/>
      <c r="E14" s="2581"/>
      <c r="F14" s="2581"/>
      <c r="G14" s="2581"/>
      <c r="H14" s="2581"/>
      <c r="I14" s="2581"/>
      <c r="J14" s="2581"/>
      <c r="K14" s="2581"/>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1"/>
      <c r="C17" s="2581"/>
      <c r="D17" s="2581"/>
      <c r="E17" s="2581"/>
      <c r="F17" s="2581"/>
      <c r="G17" s="2581"/>
      <c r="H17" s="2581"/>
      <c r="I17" s="2581"/>
      <c r="J17" s="2581"/>
      <c r="K17" s="2581"/>
      <c r="L17" s="1441"/>
    </row>
    <row r="18" spans="2:12" ht="4.5" customHeight="1" x14ac:dyDescent="0.2">
      <c r="B18" s="1423"/>
      <c r="C18" s="1423"/>
      <c r="L18" s="1441"/>
    </row>
    <row r="19" spans="2:12" s="1371" customFormat="1" ht="13.5" customHeight="1" x14ac:dyDescent="0.2">
      <c r="B19" s="2081" t="s">
        <v>2085</v>
      </c>
      <c r="C19" s="2081"/>
      <c r="D19" s="2082"/>
      <c r="E19" s="2082"/>
      <c r="F19" s="2082"/>
      <c r="G19" s="2083"/>
      <c r="H19" s="2082"/>
      <c r="I19" s="2083"/>
      <c r="J19" s="2082"/>
      <c r="K19" s="2082"/>
      <c r="L19" s="1459"/>
    </row>
    <row r="20" spans="2:12" ht="45.75" customHeight="1" x14ac:dyDescent="0.2">
      <c r="B20" s="2584"/>
      <c r="C20" s="2584"/>
      <c r="D20" s="2581"/>
      <c r="E20" s="2581"/>
      <c r="F20" s="2581"/>
      <c r="G20" s="2581"/>
      <c r="H20" s="2581"/>
      <c r="I20" s="2581"/>
      <c r="J20" s="2581"/>
      <c r="K20" s="2581"/>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1"/>
      <c r="C23" s="2581"/>
      <c r="D23" s="2581"/>
      <c r="E23" s="2581"/>
      <c r="F23" s="2581"/>
      <c r="G23" s="2581"/>
      <c r="H23" s="2581"/>
      <c r="I23" s="2581"/>
      <c r="J23" s="2581"/>
      <c r="K23" s="2581"/>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1"/>
      <c r="C26" s="2581"/>
      <c r="D26" s="2581"/>
      <c r="E26" s="2581"/>
      <c r="F26" s="2581"/>
      <c r="G26" s="2581"/>
      <c r="H26" s="2581"/>
      <c r="I26" s="2581"/>
      <c r="J26" s="2581"/>
      <c r="K26" s="2581"/>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5"/>
      <c r="C29" s="2585"/>
      <c r="D29" s="2581"/>
      <c r="E29" s="2581"/>
      <c r="F29" s="2581"/>
      <c r="G29" s="2581"/>
      <c r="H29" s="2581"/>
      <c r="I29" s="2581"/>
      <c r="J29" s="2581"/>
      <c r="K29" s="2581"/>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80"/>
      <c r="C32" s="2580"/>
      <c r="D32" s="2581"/>
      <c r="E32" s="2581"/>
      <c r="F32" s="2581"/>
      <c r="G32" s="2581"/>
      <c r="H32" s="2581"/>
      <c r="I32" s="2581"/>
      <c r="J32" s="2581"/>
      <c r="K32" s="2581"/>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1944</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 sqref="B1:K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6" t="str">
        <f>'Single Audit Cover'!A7</f>
        <v>Capital Area Career Center</v>
      </c>
      <c r="C1" s="2586"/>
      <c r="D1" s="2586"/>
      <c r="E1" s="2586"/>
      <c r="F1" s="2586"/>
      <c r="G1" s="2586"/>
      <c r="H1" s="2586"/>
      <c r="I1" s="2586"/>
      <c r="J1" s="2586"/>
      <c r="K1" s="2586"/>
      <c r="L1" s="1491"/>
    </row>
    <row r="2" spans="1:12" ht="12.75" customHeight="1" x14ac:dyDescent="0.2">
      <c r="B2" s="2587">
        <f>'Single Audit Cover'!E7</f>
        <v>51084790040</v>
      </c>
      <c r="C2" s="2587"/>
      <c r="D2" s="2587"/>
      <c r="E2" s="2587"/>
      <c r="F2" s="2587"/>
      <c r="G2" s="2587"/>
      <c r="H2" s="2587"/>
      <c r="I2" s="2587"/>
      <c r="J2" s="2587"/>
      <c r="K2" s="2587"/>
      <c r="L2" s="1490"/>
    </row>
    <row r="3" spans="1:12" ht="12.75" customHeight="1" x14ac:dyDescent="0.2">
      <c r="B3" s="2546" t="s">
        <v>1512</v>
      </c>
      <c r="C3" s="2546"/>
      <c r="D3" s="2546"/>
      <c r="E3" s="2546"/>
      <c r="F3" s="2546"/>
      <c r="G3" s="2546"/>
      <c r="H3" s="2546"/>
      <c r="I3" s="2546"/>
      <c r="J3" s="2546"/>
      <c r="K3" s="2546"/>
      <c r="L3" s="1469"/>
    </row>
    <row r="4" spans="1:12" ht="12.75" customHeight="1" x14ac:dyDescent="0.2">
      <c r="B4" s="2546" t="str">
        <f>'Single Audit Cover'!A4</f>
        <v>Year Ending June 30, 2017</v>
      </c>
      <c r="C4" s="2546"/>
      <c r="D4" s="2546"/>
      <c r="E4" s="2546"/>
      <c r="F4" s="2546"/>
      <c r="G4" s="2546"/>
      <c r="H4" s="2546"/>
      <c r="I4" s="2546"/>
      <c r="J4" s="2546"/>
      <c r="K4" s="2546"/>
      <c r="L4" s="1469"/>
    </row>
    <row r="5" spans="1:12" ht="5.25" customHeight="1" x14ac:dyDescent="0.2">
      <c r="B5" s="1339" t="s">
        <v>1365</v>
      </c>
      <c r="C5" s="1339"/>
      <c r="L5" s="1405"/>
    </row>
    <row r="6" spans="1:12" ht="30.75" customHeight="1" x14ac:dyDescent="0.2">
      <c r="A6" s="1405"/>
      <c r="B6" s="2588" t="s">
        <v>1551</v>
      </c>
      <c r="C6" s="2588"/>
      <c r="D6" s="2588"/>
      <c r="E6" s="2588"/>
      <c r="F6" s="2588"/>
      <c r="G6" s="2588"/>
      <c r="H6" s="2588"/>
      <c r="I6" s="2588"/>
      <c r="J6" s="2588"/>
      <c r="K6" s="2588"/>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2023</v>
      </c>
      <c r="D8" s="1688" t="s">
        <v>2151</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6"/>
      <c r="G12" s="2566"/>
      <c r="H12" s="2566"/>
      <c r="I12" s="2566"/>
      <c r="J12" s="2566"/>
      <c r="K12" s="2566"/>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9"/>
      <c r="E14" s="2589"/>
      <c r="F14" s="2589"/>
      <c r="H14" s="1408" t="s">
        <v>1545</v>
      </c>
      <c r="I14" s="2590"/>
      <c r="J14" s="2590"/>
      <c r="K14" s="2590"/>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0"/>
      <c r="E16" s="2590"/>
      <c r="F16" s="2590"/>
      <c r="G16" s="2590"/>
      <c r="H16" s="2590"/>
      <c r="I16" s="2590"/>
      <c r="J16" s="2590"/>
      <c r="K16" s="2590"/>
      <c r="L16" s="1405"/>
    </row>
    <row r="17" spans="2:12" ht="13.5" customHeight="1" x14ac:dyDescent="0.2">
      <c r="B17" s="1409" t="s">
        <v>1543</v>
      </c>
      <c r="C17" s="1409"/>
      <c r="D17" s="2591"/>
      <c r="E17" s="2591"/>
      <c r="F17" s="2591"/>
      <c r="G17" s="2591"/>
      <c r="H17" s="2591"/>
      <c r="I17" s="2591"/>
      <c r="J17" s="2591"/>
      <c r="K17" s="2591"/>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1"/>
      <c r="C20" s="2581"/>
      <c r="D20" s="2581"/>
      <c r="E20" s="2581"/>
      <c r="F20" s="2581"/>
      <c r="G20" s="2581"/>
      <c r="H20" s="2581"/>
      <c r="I20" s="2581"/>
      <c r="J20" s="2581"/>
      <c r="K20" s="2581"/>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1"/>
      <c r="C23" s="2581"/>
      <c r="D23" s="2581"/>
      <c r="E23" s="2581"/>
      <c r="F23" s="2581"/>
      <c r="G23" s="2581"/>
      <c r="H23" s="2581"/>
      <c r="I23" s="2581"/>
      <c r="J23" s="2581"/>
      <c r="K23" s="2581"/>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1"/>
      <c r="C26" s="2581"/>
      <c r="D26" s="2581"/>
      <c r="E26" s="2581"/>
      <c r="F26" s="2581"/>
      <c r="G26" s="2581"/>
      <c r="H26" s="2581"/>
      <c r="I26" s="2581"/>
      <c r="J26" s="2581"/>
      <c r="K26" s="2581"/>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1"/>
      <c r="C29" s="2581"/>
      <c r="D29" s="2581"/>
      <c r="E29" s="2581"/>
      <c r="F29" s="2581"/>
      <c r="G29" s="2581"/>
      <c r="H29" s="2581"/>
      <c r="I29" s="2581"/>
      <c r="J29" s="2581"/>
      <c r="K29" s="2581"/>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1"/>
      <c r="C32" s="2581"/>
      <c r="D32" s="2581"/>
      <c r="E32" s="2581"/>
      <c r="F32" s="2581"/>
      <c r="G32" s="2581"/>
      <c r="H32" s="2581"/>
      <c r="I32" s="2581"/>
      <c r="J32" s="2581"/>
      <c r="K32" s="2581"/>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1"/>
      <c r="C35" s="2581"/>
      <c r="D35" s="2581"/>
      <c r="E35" s="2581"/>
      <c r="F35" s="2581"/>
      <c r="G35" s="2581"/>
      <c r="H35" s="2581"/>
      <c r="I35" s="2581"/>
      <c r="J35" s="2581"/>
      <c r="K35" s="2581"/>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1"/>
      <c r="C38" s="2581"/>
      <c r="D38" s="2581"/>
      <c r="E38" s="2581"/>
      <c r="F38" s="2581"/>
      <c r="G38" s="2581"/>
      <c r="H38" s="2581"/>
      <c r="I38" s="2581"/>
      <c r="J38" s="2581"/>
      <c r="K38" s="2581"/>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1"/>
      <c r="C41" s="2581"/>
      <c r="D41" s="2581"/>
      <c r="E41" s="2581"/>
      <c r="F41" s="2581"/>
      <c r="G41" s="2581"/>
      <c r="H41" s="2581"/>
      <c r="I41" s="2581"/>
      <c r="J41" s="2581"/>
      <c r="K41" s="2581"/>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1945</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7" sqref="S27"/>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0" t="str">
        <f>'Single Audit Cover'!A7</f>
        <v>Capital Area Career Center</v>
      </c>
      <c r="C1" s="2560"/>
      <c r="D1" s="2560"/>
      <c r="E1" s="1501"/>
    </row>
    <row r="2" spans="2:5" s="1371" customFormat="1" ht="12.75" customHeight="1" x14ac:dyDescent="0.2">
      <c r="B2" s="2562">
        <f>'Single Audit Cover'!E7</f>
        <v>51084790040</v>
      </c>
      <c r="C2" s="2562"/>
      <c r="D2" s="2562"/>
      <c r="E2" s="1500"/>
    </row>
    <row r="3" spans="2:5" s="1332" customFormat="1" ht="12.75" customHeight="1" x14ac:dyDescent="0.2">
      <c r="B3" s="2546" t="s">
        <v>1561</v>
      </c>
      <c r="C3" s="2546"/>
      <c r="D3" s="2546"/>
      <c r="E3" s="2006"/>
    </row>
    <row r="4" spans="2:5" s="1371" customFormat="1" ht="12.75" customHeight="1" x14ac:dyDescent="0.2">
      <c r="B4" s="2592" t="str">
        <f>'Single Audit Cover'!A4</f>
        <v>Year Ending June 30, 2017</v>
      </c>
      <c r="C4" s="2592"/>
      <c r="D4" s="2592"/>
      <c r="E4" s="1499"/>
    </row>
    <row r="5" spans="2:5" s="1371" customFormat="1" ht="40.15" customHeight="1" x14ac:dyDescent="0.2">
      <c r="B5" s="1689" t="s">
        <v>1902</v>
      </c>
      <c r="C5" s="1482"/>
      <c r="D5" s="1482"/>
      <c r="E5" s="1482"/>
    </row>
    <row r="6" spans="2:5" s="1371" customFormat="1" ht="13.5" customHeight="1" x14ac:dyDescent="0.2">
      <c r="B6" s="1498" t="s">
        <v>1560</v>
      </c>
      <c r="C6" s="1498" t="s">
        <v>1559</v>
      </c>
      <c r="D6" s="1498" t="s">
        <v>1558</v>
      </c>
    </row>
    <row r="7" spans="2:5" ht="13.5" customHeight="1" x14ac:dyDescent="0.2">
      <c r="B7" s="1690" t="s">
        <v>2152</v>
      </c>
      <c r="C7" s="1497" t="s">
        <v>2153</v>
      </c>
      <c r="D7" s="1497"/>
      <c r="E7" s="1497"/>
    </row>
    <row r="8" spans="2:5" ht="13.5" customHeight="1" x14ac:dyDescent="0.2">
      <c r="B8" s="1690"/>
      <c r="C8" s="1497" t="s">
        <v>2154</v>
      </c>
      <c r="D8" s="1497" t="s">
        <v>2155</v>
      </c>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0" t="str">
        <f>'Single Audit Cover'!A7</f>
        <v>Capital Area Career Center</v>
      </c>
      <c r="C1" s="2560"/>
      <c r="D1" s="2560"/>
      <c r="E1" s="1501"/>
    </row>
    <row r="2" spans="2:5" s="1371" customFormat="1" ht="12.75" customHeight="1" x14ac:dyDescent="0.2">
      <c r="B2" s="2562">
        <f>'Single Audit Cover'!E7</f>
        <v>51084790040</v>
      </c>
      <c r="C2" s="2562"/>
      <c r="D2" s="2562"/>
      <c r="E2" s="1500"/>
    </row>
    <row r="3" spans="2:5" s="1332" customFormat="1" ht="12.75" customHeight="1" x14ac:dyDescent="0.2">
      <c r="B3" s="2546" t="s">
        <v>1561</v>
      </c>
      <c r="C3" s="2546"/>
      <c r="D3" s="2546"/>
      <c r="E3" s="2110"/>
    </row>
    <row r="4" spans="2:5" s="1371" customFormat="1" ht="12.75" customHeight="1" x14ac:dyDescent="0.2">
      <c r="B4" s="2592" t="str">
        <f>'Single Audit Cover'!A4</f>
        <v>Year Ending June 30, 2017</v>
      </c>
      <c r="C4" s="2592"/>
      <c r="D4" s="2592"/>
      <c r="E4" s="1499"/>
    </row>
    <row r="5" spans="2:5" s="1371" customFormat="1" ht="40.15" customHeight="1" x14ac:dyDescent="0.2">
      <c r="B5" s="1689" t="s">
        <v>1902</v>
      </c>
      <c r="C5" s="1482"/>
      <c r="D5" s="1482"/>
      <c r="E5" s="1482"/>
    </row>
    <row r="6" spans="2:5" s="1371" customFormat="1" ht="13.5" customHeight="1" x14ac:dyDescent="0.2">
      <c r="B6" s="1498" t="s">
        <v>1560</v>
      </c>
      <c r="C6" s="1498" t="s">
        <v>1559</v>
      </c>
      <c r="D6" s="1498" t="s">
        <v>1558</v>
      </c>
    </row>
    <row r="7" spans="2:5" ht="13.5" customHeight="1" x14ac:dyDescent="0.2">
      <c r="B7" s="1690" t="s">
        <v>2165</v>
      </c>
      <c r="C7" s="1497" t="s">
        <v>2156</v>
      </c>
      <c r="D7" s="1497"/>
      <c r="E7" s="1497"/>
    </row>
    <row r="8" spans="2:5" ht="13.5" customHeight="1" x14ac:dyDescent="0.2">
      <c r="B8" s="1690"/>
      <c r="C8" s="1497" t="s">
        <v>2157</v>
      </c>
      <c r="D8" s="1497" t="s">
        <v>2158</v>
      </c>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7" sqref="S27"/>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0" t="str">
        <f>'Single Audit Cover'!A7</f>
        <v>Capital Area Career Center</v>
      </c>
      <c r="C1" s="2560"/>
      <c r="D1" s="2560"/>
      <c r="E1" s="2560"/>
      <c r="F1" s="1491"/>
      <c r="G1" s="1491"/>
      <c r="H1" s="1491"/>
      <c r="I1" s="1491"/>
      <c r="J1" s="1491"/>
      <c r="K1" s="1491"/>
      <c r="L1" s="1491"/>
    </row>
    <row r="2" spans="2:12" ht="13.5" customHeight="1" x14ac:dyDescent="0.2">
      <c r="B2" s="2562">
        <f>'Single Audit Cover'!E7</f>
        <v>51084790040</v>
      </c>
      <c r="C2" s="2562"/>
      <c r="D2" s="2562"/>
      <c r="E2" s="2562"/>
      <c r="F2" s="1490"/>
      <c r="G2" s="1490"/>
      <c r="H2" s="1490"/>
      <c r="I2" s="1490"/>
      <c r="J2" s="1490"/>
      <c r="K2" s="1490"/>
      <c r="L2" s="1490"/>
    </row>
    <row r="3" spans="2:12" ht="13.5" customHeight="1" x14ac:dyDescent="0.2">
      <c r="B3" s="2546" t="s">
        <v>1569</v>
      </c>
      <c r="C3" s="2546"/>
      <c r="D3" s="2546"/>
      <c r="E3" s="2546"/>
      <c r="F3" s="2006"/>
      <c r="G3" s="2006"/>
      <c r="H3" s="2006"/>
      <c r="I3" s="2006"/>
      <c r="J3" s="2006"/>
      <c r="K3" s="2006"/>
      <c r="L3" s="2006"/>
    </row>
    <row r="4" spans="2:12" ht="13.5" customHeight="1" x14ac:dyDescent="0.2">
      <c r="B4" s="2593" t="str">
        <f>'Single Audit Cover'!A4</f>
        <v>Year Ending June 30, 2017</v>
      </c>
      <c r="C4" s="2593"/>
      <c r="D4" s="2593"/>
      <c r="E4" s="2593"/>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2023</v>
      </c>
      <c r="D8" s="1696" t="s">
        <v>2151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5"/>
      <c r="C11" s="2585"/>
      <c r="D11" s="2581"/>
      <c r="E11" s="2581"/>
    </row>
    <row r="12" spans="2:12" ht="13.5" customHeight="1" x14ac:dyDescent="0.2">
      <c r="B12" s="1405"/>
      <c r="C12" s="1405"/>
      <c r="D12" s="1405"/>
    </row>
    <row r="13" spans="2:12" ht="13.5" customHeight="1" x14ac:dyDescent="0.2">
      <c r="B13" s="1306" t="s">
        <v>1565</v>
      </c>
      <c r="C13" s="1306"/>
      <c r="D13" s="1405"/>
    </row>
    <row r="14" spans="2:12" ht="76.5" customHeight="1" x14ac:dyDescent="0.2">
      <c r="B14" s="2585"/>
      <c r="C14" s="2585"/>
      <c r="D14" s="2581"/>
      <c r="E14" s="2581"/>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2087</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51084790040</v>
      </c>
    </row>
    <row r="3" spans="1:2" x14ac:dyDescent="0.2">
      <c r="A3" t="s">
        <v>1110</v>
      </c>
      <c r="B3" s="1222" t="str">
        <f>COVER!A15</f>
        <v xml:space="preserve">Sangamon                        </v>
      </c>
    </row>
    <row r="4" spans="1:2" x14ac:dyDescent="0.2">
      <c r="A4" t="s">
        <v>1166</v>
      </c>
      <c r="B4" s="1222" t="str">
        <f>COVER!A17</f>
        <v>Capital Area Career Center</v>
      </c>
    </row>
    <row r="5" spans="1:2" x14ac:dyDescent="0.2">
      <c r="A5" t="s">
        <v>799</v>
      </c>
      <c r="B5" s="1222" t="str">
        <f>COVER!A38</f>
        <v>Jodi Ferriell, Director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1931</v>
      </c>
      <c r="B12" s="1222" t="str">
        <f>IF(COVER!J29="x","Yes",IF(COVER!L29="X","No",0))</f>
        <v>Yes</v>
      </c>
    </row>
    <row r="13" spans="1:2" x14ac:dyDescent="0.2">
      <c r="A13" s="12" t="s">
        <v>1932</v>
      </c>
      <c r="B13" s="1222" t="str">
        <f>IF(COVER!J30="x","Yes",IF(COVER!L30="x","No",0))</f>
        <v>Yes</v>
      </c>
    </row>
    <row r="14" spans="1:2" x14ac:dyDescent="0.2">
      <c r="A14" t="s">
        <v>555</v>
      </c>
      <c r="B14" s="1222" t="str">
        <f>IF(COVER!J31="x","Yes",IF(COVER!L31="x","No",0))</f>
        <v>No</v>
      </c>
    </row>
    <row r="15" spans="1:2" x14ac:dyDescent="0.2">
      <c r="A15" t="s">
        <v>657</v>
      </c>
      <c r="B15" s="1222" t="str">
        <f>COVER!T23</f>
        <v>060-004845</v>
      </c>
    </row>
    <row r="16" spans="1:2" x14ac:dyDescent="0.2">
      <c r="A16" t="s">
        <v>490</v>
      </c>
      <c r="B16" s="1222" t="str">
        <f>COVER!T13</f>
        <v>Pehlman and Dold, P.C.</v>
      </c>
    </row>
    <row r="17" spans="1:2" x14ac:dyDescent="0.2">
      <c r="A17" t="s">
        <v>1030</v>
      </c>
      <c r="B17" s="1222" t="str">
        <f>COVER!T15</f>
        <v>Dorinda L Fitzgerald</v>
      </c>
    </row>
    <row r="18" spans="1:2" x14ac:dyDescent="0.2">
      <c r="A18" t="s">
        <v>1345</v>
      </c>
      <c r="B18" s="1222" t="str">
        <f>COVER!T17</f>
        <v>100 North Amos Avenue</v>
      </c>
    </row>
    <row r="19" spans="1:2" x14ac:dyDescent="0.2">
      <c r="A19" t="s">
        <v>1032</v>
      </c>
      <c r="B19" s="1222" t="str">
        <f>COVER!T25</f>
        <v>dfitzgerald@p-dcpas.com</v>
      </c>
    </row>
    <row r="20" spans="1:2" x14ac:dyDescent="0.2">
      <c r="A20" t="s">
        <v>1033</v>
      </c>
      <c r="B20" s="1222" t="str">
        <f>COVER!T19</f>
        <v>Springfield</v>
      </c>
    </row>
    <row r="21" spans="1:2" x14ac:dyDescent="0.2">
      <c r="A21" t="s">
        <v>558</v>
      </c>
      <c r="B21" s="1222" t="str">
        <f>COVER!X19</f>
        <v>IL</v>
      </c>
    </row>
    <row r="22" spans="1:2" x14ac:dyDescent="0.2">
      <c r="A22" t="s">
        <v>1034</v>
      </c>
      <c r="B22" s="1222">
        <f>COVER!Z19</f>
        <v>62702</v>
      </c>
    </row>
    <row r="23" spans="1:2" x14ac:dyDescent="0.2">
      <c r="A23" t="s">
        <v>1347</v>
      </c>
      <c r="B23" s="1222" t="str">
        <f>COVER!T21</f>
        <v>(217) 787-0563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2627401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4625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297225</v>
      </c>
      <c r="C91" s="13" t="s">
        <v>653</v>
      </c>
      <c r="D91" s="13" t="str">
        <f t="shared" si="0"/>
        <v>Error?</v>
      </c>
    </row>
    <row r="92" spans="1:4" x14ac:dyDescent="0.2">
      <c r="A92" s="54">
        <v>31</v>
      </c>
      <c r="B92" s="1222">
        <f>'Assets-Liab 5-6'!C39</f>
        <v>2330176</v>
      </c>
      <c r="D92" s="13" t="str">
        <f t="shared" si="0"/>
        <v>Error?</v>
      </c>
    </row>
    <row r="93" spans="1:4" x14ac:dyDescent="0.2">
      <c r="A93" s="54">
        <v>32</v>
      </c>
      <c r="B93" s="1222">
        <f>'Assets-Liab 5-6'!C41</f>
        <v>2627401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29276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29276</v>
      </c>
      <c r="D212" s="13" t="str">
        <f t="shared" si="2"/>
        <v>Error?</v>
      </c>
    </row>
    <row r="213" spans="1:4" x14ac:dyDescent="0.2">
      <c r="A213" s="90">
        <v>152</v>
      </c>
      <c r="B213" s="1222">
        <f>'Assets-Liab 5-6'!H41</f>
        <v>29276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300000</v>
      </c>
      <c r="D273" s="13" t="str">
        <f t="shared" si="3"/>
        <v>Error?</v>
      </c>
    </row>
    <row r="274" spans="1:4" x14ac:dyDescent="0.2">
      <c r="A274" s="54">
        <v>213</v>
      </c>
      <c r="B274" s="1222">
        <f>'Assets-Liab 5-6'!M17</f>
        <v>10923920</v>
      </c>
      <c r="D274" s="13" t="str">
        <f t="shared" si="3"/>
        <v>Error?</v>
      </c>
    </row>
    <row r="275" spans="1:4" x14ac:dyDescent="0.2">
      <c r="A275" s="54">
        <v>214</v>
      </c>
      <c r="B275" s="1222">
        <f>'Assets-Liab 5-6'!M18</f>
        <v>327304</v>
      </c>
      <c r="D275" s="13" t="str">
        <f t="shared" si="3"/>
        <v>Error?</v>
      </c>
    </row>
    <row r="276" spans="1:4" x14ac:dyDescent="0.2">
      <c r="A276" s="54">
        <v>215</v>
      </c>
      <c r="B276" s="1222">
        <f>'Assets-Liab 5-6'!M19</f>
        <v>2890545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14441769</v>
      </c>
      <c r="C279" s="13" t="s">
        <v>653</v>
      </c>
      <c r="D279" s="13" t="str">
        <f t="shared" si="3"/>
        <v>Error?</v>
      </c>
    </row>
    <row r="280" spans="1:4" x14ac:dyDescent="0.2">
      <c r="A280" s="54">
        <v>219</v>
      </c>
      <c r="B280" s="1222">
        <f>'Assets-Liab 5-6'!M40</f>
        <v>14441769</v>
      </c>
      <c r="D280" s="13" t="str">
        <f t="shared" si="3"/>
        <v>Error?</v>
      </c>
    </row>
    <row r="281" spans="1:4" x14ac:dyDescent="0.2">
      <c r="A281" s="54">
        <v>220</v>
      </c>
      <c r="B281" s="1222">
        <f>'Assets-Liab 5-6'!M41</f>
        <v>14441769</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461955</v>
      </c>
      <c r="D283" s="13" t="str">
        <f t="shared" si="3"/>
        <v>Error?</v>
      </c>
    </row>
    <row r="284" spans="1:4" x14ac:dyDescent="0.2">
      <c r="A284" s="54">
        <v>223</v>
      </c>
      <c r="B284" s="1222">
        <f>'Assets-Liab 5-6'!N23</f>
        <v>461955</v>
      </c>
      <c r="C284" s="13" t="s">
        <v>653</v>
      </c>
      <c r="D284" s="13" t="str">
        <f t="shared" si="3"/>
        <v>Error?</v>
      </c>
    </row>
    <row r="285" spans="1:4" x14ac:dyDescent="0.2">
      <c r="A285" s="54">
        <v>224</v>
      </c>
      <c r="B285" s="1222">
        <f>'Assets-Liab 5-6'!N36</f>
        <v>461955</v>
      </c>
      <c r="D285" s="13" t="str">
        <f t="shared" si="3"/>
        <v>Error?</v>
      </c>
    </row>
    <row r="286" spans="1:4" x14ac:dyDescent="0.2">
      <c r="A286" s="82">
        <v>225</v>
      </c>
      <c r="D286" s="13" t="str">
        <f t="shared" si="3"/>
        <v>OK</v>
      </c>
    </row>
    <row r="287" spans="1:4" x14ac:dyDescent="0.2">
      <c r="A287" s="54">
        <v>226</v>
      </c>
      <c r="B287" s="1222">
        <f>'Assets-Liab 5-6'!N37</f>
        <v>461955</v>
      </c>
      <c r="C287" s="13" t="s">
        <v>653</v>
      </c>
      <c r="D287" s="13" t="str">
        <f t="shared" si="3"/>
        <v>Error?</v>
      </c>
    </row>
    <row r="288" spans="1:4" x14ac:dyDescent="0.2">
      <c r="A288" s="54">
        <v>227</v>
      </c>
      <c r="B288" s="1222">
        <f>'Assets-Liab 5-6'!N41</f>
        <v>461955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825663</v>
      </c>
      <c r="D716" s="13" t="str">
        <f t="shared" si="10"/>
        <v>Error?</v>
      </c>
    </row>
    <row r="717" spans="1:4" x14ac:dyDescent="0.2">
      <c r="A717" s="54">
        <v>656</v>
      </c>
      <c r="B717" s="1222">
        <f>'Expenditures 15-22'!C13</f>
        <v>1016484</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1864372</v>
      </c>
      <c r="C720" s="13" t="s">
        <v>653</v>
      </c>
      <c r="D720" s="13" t="str">
        <f t="shared" si="10"/>
        <v>Error?</v>
      </c>
    </row>
    <row r="721" spans="1:4" x14ac:dyDescent="0.2">
      <c r="A721" s="54">
        <v>660</v>
      </c>
      <c r="B721" s="1222">
        <f>'Expenditures 15-22'!C36</f>
        <v>44688</v>
      </c>
      <c r="D721" s="13" t="str">
        <f t="shared" si="10"/>
        <v>Error?</v>
      </c>
    </row>
    <row r="722" spans="1:4" x14ac:dyDescent="0.2">
      <c r="A722" s="54">
        <v>661</v>
      </c>
      <c r="B722" s="1222">
        <f>'Expenditures 15-22'!C37</f>
        <v>28078</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72766</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117239</v>
      </c>
      <c r="D733" s="13" t="str">
        <f t="shared" si="10"/>
        <v>Error?</v>
      </c>
    </row>
    <row r="734" spans="1:4" x14ac:dyDescent="0.2">
      <c r="A734" s="54">
        <v>673</v>
      </c>
      <c r="B734" s="1222">
        <f>'Expenditures 15-22'!C53</f>
        <v>117239</v>
      </c>
      <c r="C734" s="13" t="s">
        <v>653</v>
      </c>
      <c r="D734" s="13" t="str">
        <f t="shared" si="10"/>
        <v>Error?</v>
      </c>
    </row>
    <row r="735" spans="1:4" x14ac:dyDescent="0.2">
      <c r="A735" s="54">
        <v>674</v>
      </c>
      <c r="B735" s="1222">
        <f>'Expenditures 15-22'!C55</f>
        <v>75176</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75176</v>
      </c>
      <c r="C737" s="13" t="s">
        <v>653</v>
      </c>
      <c r="D737" s="13" t="str">
        <f t="shared" si="10"/>
        <v>Error?</v>
      </c>
    </row>
    <row r="738" spans="1:4" x14ac:dyDescent="0.2">
      <c r="A738" s="54">
        <v>677</v>
      </c>
      <c r="B738" s="1222">
        <f>'Expenditures 15-22'!C59</f>
        <v>103490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225856</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26316</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355662</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620843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2485215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219044</v>
      </c>
      <c r="D774" s="13" t="str">
        <f t="shared" si="11"/>
        <v>Error?</v>
      </c>
    </row>
    <row r="775" spans="1:4" x14ac:dyDescent="0.2">
      <c r="A775" s="54">
        <v>714</v>
      </c>
      <c r="B775" s="1222">
        <f>'Expenditures 15-22'!D13</f>
        <v>209683</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432902</v>
      </c>
      <c r="C778" s="13" t="s">
        <v>653</v>
      </c>
      <c r="D778" s="13" t="str">
        <f t="shared" si="11"/>
        <v>Error?</v>
      </c>
    </row>
    <row r="779" spans="1:4" x14ac:dyDescent="0.2">
      <c r="A779" s="54">
        <v>718</v>
      </c>
      <c r="B779" s="1222">
        <f>'Expenditures 15-22'!D36</f>
        <v>12215</v>
      </c>
      <c r="D779" s="13" t="str">
        <f t="shared" si="11"/>
        <v>Error?</v>
      </c>
    </row>
    <row r="780" spans="1:4" x14ac:dyDescent="0.2">
      <c r="A780" s="54">
        <v>719</v>
      </c>
      <c r="B780" s="1222">
        <f>'Expenditures 15-22'!D37</f>
        <v>4108</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16323</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23341</v>
      </c>
      <c r="D791" s="13" t="str">
        <f t="shared" si="11"/>
        <v>Error?</v>
      </c>
    </row>
    <row r="792" spans="1:4" x14ac:dyDescent="0.2">
      <c r="A792" s="54">
        <v>731</v>
      </c>
      <c r="B792" s="1222">
        <f>'Expenditures 15-22'!D53</f>
        <v>23341</v>
      </c>
      <c r="C792" s="13" t="s">
        <v>653</v>
      </c>
      <c r="D792" s="13" t="str">
        <f t="shared" si="11"/>
        <v>Error?</v>
      </c>
    </row>
    <row r="793" spans="1:4" x14ac:dyDescent="0.2">
      <c r="A793" s="54">
        <v>732</v>
      </c>
      <c r="B793" s="1222">
        <f>'Expenditures 15-22'!D55</f>
        <v>17888</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17888</v>
      </c>
      <c r="C795" s="13" t="s">
        <v>653</v>
      </c>
      <c r="D795" s="13" t="str">
        <f t="shared" si="11"/>
        <v>Error?</v>
      </c>
    </row>
    <row r="796" spans="1:4" x14ac:dyDescent="0.2">
      <c r="A796" s="54">
        <v>735</v>
      </c>
      <c r="B796" s="1222">
        <f>'Expenditures 15-22'!D59</f>
        <v>24578</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58470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3880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86928</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144480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577382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294333</v>
      </c>
      <c r="D832" s="13" t="str">
        <f t="shared" si="12"/>
        <v>Error?</v>
      </c>
    </row>
    <row r="833" spans="1:4" x14ac:dyDescent="0.2">
      <c r="A833" s="54">
        <v>772</v>
      </c>
      <c r="B833" s="1222">
        <f>'Expenditures 15-22'!E13</f>
        <v>148199</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442532</v>
      </c>
      <c r="C836" s="13" t="s">
        <v>653</v>
      </c>
      <c r="D836" s="13" t="str">
        <f t="shared" si="12"/>
        <v>Error?</v>
      </c>
    </row>
    <row r="837" spans="1:4" x14ac:dyDescent="0.2">
      <c r="A837" s="54">
        <v>776</v>
      </c>
      <c r="B837" s="1222">
        <f>'Expenditures 15-22'!E36</f>
        <v>27433</v>
      </c>
      <c r="D837" s="13" t="str">
        <f t="shared" si="12"/>
        <v>Error?</v>
      </c>
    </row>
    <row r="838" spans="1:4" x14ac:dyDescent="0.2">
      <c r="A838" s="54">
        <v>777</v>
      </c>
      <c r="B838" s="1222">
        <f>'Expenditures 15-22'!E37</f>
        <v>957</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28390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39165</v>
      </c>
      <c r="D848" s="13" t="str">
        <f t="shared" si="12"/>
        <v>Error?</v>
      </c>
    </row>
    <row r="849" spans="1:4" x14ac:dyDescent="0.2">
      <c r="A849" s="54">
        <v>788</v>
      </c>
      <c r="B849" s="1222">
        <f>'Expenditures 15-22'!E50</f>
        <v>516</v>
      </c>
      <c r="D849" s="13" t="str">
        <f t="shared" si="12"/>
        <v>Error?</v>
      </c>
    </row>
    <row r="850" spans="1:4" x14ac:dyDescent="0.2">
      <c r="A850" s="54">
        <v>789</v>
      </c>
      <c r="B850" s="1222">
        <f>'Expenditures 15-22'!E53</f>
        <v>39681</v>
      </c>
      <c r="C850" s="13" t="s">
        <v>653</v>
      </c>
      <c r="D850" s="13" t="str">
        <f t="shared" si="12"/>
        <v>Error?</v>
      </c>
    </row>
    <row r="851" spans="1:4" x14ac:dyDescent="0.2">
      <c r="A851" s="54">
        <v>790</v>
      </c>
      <c r="B851" s="1222">
        <f>'Expenditures 15-22'!E55</f>
        <v>360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360</v>
      </c>
      <c r="C853" s="13" t="s">
        <v>653</v>
      </c>
      <c r="D853" s="13" t="str">
        <f t="shared" si="12"/>
        <v>Error?</v>
      </c>
    </row>
    <row r="854" spans="1:4" x14ac:dyDescent="0.2">
      <c r="A854" s="54">
        <v>793</v>
      </c>
      <c r="B854" s="1222">
        <f>'Expenditures 15-22'!E59</f>
        <v>30579</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439362</v>
      </c>
      <c r="D856" s="13" t="str">
        <f t="shared" si="12"/>
        <v>Error?</v>
      </c>
    </row>
    <row r="857" spans="1:4" x14ac:dyDescent="0.2">
      <c r="A857" s="54">
        <v>796</v>
      </c>
      <c r="B857" s="1222">
        <f>'Expenditures 15-22'!E62</f>
        <v>19645</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489586</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558017</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1000549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215799</v>
      </c>
      <c r="D890" s="13" t="str">
        <f t="shared" si="12"/>
        <v>Error?</v>
      </c>
    </row>
    <row r="891" spans="1:4" x14ac:dyDescent="0.2">
      <c r="A891" s="54">
        <v>830</v>
      </c>
      <c r="B891" s="1222">
        <f>'Expenditures 15-22'!F13</f>
        <v>109901</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325958</v>
      </c>
      <c r="C894" s="13" t="s">
        <v>653</v>
      </c>
      <c r="D894" s="13" t="str">
        <f t="shared" si="12"/>
        <v>Error?</v>
      </c>
    </row>
    <row r="895" spans="1:4" x14ac:dyDescent="0.2">
      <c r="A895" s="54">
        <v>834</v>
      </c>
      <c r="B895" s="1222">
        <f>'Expenditures 15-22'!F36</f>
        <v>2050</v>
      </c>
      <c r="D895" s="13" t="str">
        <f t="shared" ref="D895:D958" si="13">IF(ISBLANK(B895),"OK",IF(A895-B895=0,"OK","Error?"))</f>
        <v>Error?</v>
      </c>
    </row>
    <row r="896" spans="1:4" x14ac:dyDescent="0.2">
      <c r="A896" s="54">
        <v>835</v>
      </c>
      <c r="B896" s="1222">
        <f>'Expenditures 15-22'!F37</f>
        <v>100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2150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10914</v>
      </c>
      <c r="D904" s="13" t="str">
        <f t="shared" si="13"/>
        <v>Error?</v>
      </c>
    </row>
    <row r="905" spans="1:4" x14ac:dyDescent="0.2">
      <c r="A905" s="54">
        <v>844</v>
      </c>
      <c r="B905" s="1222">
        <f>'Expenditures 15-22'!F47</f>
        <v>10914</v>
      </c>
      <c r="C905" s="13" t="s">
        <v>653</v>
      </c>
      <c r="D905" s="13" t="str">
        <f t="shared" si="13"/>
        <v>Error?</v>
      </c>
    </row>
    <row r="906" spans="1:4" x14ac:dyDescent="0.2">
      <c r="A906" s="54">
        <v>845</v>
      </c>
      <c r="B906" s="1222">
        <f>'Expenditures 15-22'!F49</f>
        <v>2895</v>
      </c>
      <c r="D906" s="13" t="str">
        <f t="shared" si="13"/>
        <v>Error?</v>
      </c>
    </row>
    <row r="907" spans="1:4" x14ac:dyDescent="0.2">
      <c r="A907" s="54">
        <v>846</v>
      </c>
      <c r="B907" s="1222">
        <f>'Expenditures 15-22'!F50</f>
        <v>698</v>
      </c>
      <c r="D907" s="13" t="str">
        <f t="shared" si="13"/>
        <v>Error?</v>
      </c>
    </row>
    <row r="908" spans="1:4" x14ac:dyDescent="0.2">
      <c r="A908" s="54">
        <v>847</v>
      </c>
      <c r="B908" s="1222">
        <f>'Expenditures 15-22'!F53</f>
        <v>3593</v>
      </c>
      <c r="C908" s="13" t="s">
        <v>653</v>
      </c>
      <c r="D908" s="13" t="str">
        <f t="shared" si="13"/>
        <v>Error?</v>
      </c>
    </row>
    <row r="909" spans="1:4" x14ac:dyDescent="0.2">
      <c r="A909" s="54">
        <v>848</v>
      </c>
      <c r="B909" s="1222">
        <f>'Expenditures 15-22'!F55</f>
        <v>69</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69</v>
      </c>
      <c r="C911" s="13" t="s">
        <v>653</v>
      </c>
      <c r="D911" s="13" t="str">
        <f t="shared" si="13"/>
        <v>Error?</v>
      </c>
    </row>
    <row r="912" spans="1:4" x14ac:dyDescent="0.2">
      <c r="A912" s="54">
        <v>851</v>
      </c>
      <c r="B912" s="1222">
        <f>'Expenditures 15-22'!F59</f>
        <v>5132</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57543</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36608</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99283</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116009</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441967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73897</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73897</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87234</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87234</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87234</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161131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125</v>
      </c>
      <c r="D1006" s="13" t="str">
        <f t="shared" si="14"/>
        <v>Error?</v>
      </c>
    </row>
    <row r="1007" spans="1:4" x14ac:dyDescent="0.2">
      <c r="A1007" s="54">
        <v>946</v>
      </c>
      <c r="B1007" s="1222">
        <f>'Expenditures 15-22'!H13</f>
        <v>2470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2595</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769</v>
      </c>
      <c r="D1022" s="13" t="str">
        <f t="shared" si="14"/>
        <v>Error?</v>
      </c>
    </row>
    <row r="1023" spans="1:4" x14ac:dyDescent="0.2">
      <c r="A1023" s="54">
        <v>962</v>
      </c>
      <c r="B1023" s="1222">
        <f>'Expenditures 15-22'!H50</f>
        <v>2241</v>
      </c>
      <c r="D1023" s="13" t="str">
        <f t="shared" ref="D1023:D1086" si="15">IF(ISBLANK(B1023),"OK",IF(A1023-B1023=0,"OK","Error?"))</f>
        <v>Error?</v>
      </c>
    </row>
    <row r="1024" spans="1:4" x14ac:dyDescent="0.2">
      <c r="A1024" s="54">
        <v>963</v>
      </c>
      <c r="B1024" s="1222">
        <f>'Expenditures 15-22'!H53</f>
        <v>3010</v>
      </c>
      <c r="C1024" s="13" t="s">
        <v>653</v>
      </c>
      <c r="D1024" s="13" t="str">
        <f t="shared" si="15"/>
        <v>Error?</v>
      </c>
    </row>
    <row r="1025" spans="1:4" x14ac:dyDescent="0.2">
      <c r="A1025" s="54">
        <v>964</v>
      </c>
      <c r="B1025" s="1222">
        <f>'Expenditures 15-22'!H55</f>
        <v>912</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912</v>
      </c>
      <c r="C1027" s="13" t="s">
        <v>653</v>
      </c>
      <c r="D1027" s="13" t="str">
        <f t="shared" si="15"/>
        <v>Error?</v>
      </c>
    </row>
    <row r="1028" spans="1:4" x14ac:dyDescent="0.2">
      <c r="A1028" s="54">
        <v>967</v>
      </c>
      <c r="B1028" s="1222">
        <f>'Expenditures 15-22'!H59</f>
        <v>3989</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3989</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7911</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19764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1566875</v>
      </c>
      <c r="C1104" s="13" t="s">
        <v>653</v>
      </c>
      <c r="D1104" s="13" t="str">
        <f t="shared" si="16"/>
        <v>Error?</v>
      </c>
    </row>
    <row r="1105" spans="1:4" x14ac:dyDescent="0.2">
      <c r="A1105" s="54">
        <v>1044</v>
      </c>
      <c r="B1105" s="1222">
        <f>'Expenditures 15-22'!K13</f>
        <v>1560634</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3154167</v>
      </c>
      <c r="C1108" s="13" t="s">
        <v>653</v>
      </c>
      <c r="D1108" s="13" t="str">
        <f t="shared" si="16"/>
        <v>Error?</v>
      </c>
    </row>
    <row r="1109" spans="1:4" x14ac:dyDescent="0.2">
      <c r="A1109" s="54">
        <v>1048</v>
      </c>
      <c r="B1109" s="1222">
        <f>'Expenditures 15-22'!K36</f>
        <v>87016</v>
      </c>
      <c r="C1109" s="13" t="s">
        <v>653</v>
      </c>
      <c r="D1109" s="13" t="str">
        <f t="shared" si="16"/>
        <v>Error?</v>
      </c>
    </row>
    <row r="1110" spans="1:4" x14ac:dyDescent="0.2">
      <c r="A1110" s="54">
        <v>1049</v>
      </c>
      <c r="B1110" s="1222">
        <f>'Expenditures 15-22'!K37</f>
        <v>33243</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120259</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10914</v>
      </c>
      <c r="C1118" s="13" t="s">
        <v>653</v>
      </c>
      <c r="D1118" s="13" t="str">
        <f t="shared" si="16"/>
        <v>Error?</v>
      </c>
    </row>
    <row r="1119" spans="1:4" x14ac:dyDescent="0.2">
      <c r="A1119" s="54">
        <v>1058</v>
      </c>
      <c r="B1119" s="1222">
        <f>'Expenditures 15-22'!K47</f>
        <v>10914</v>
      </c>
      <c r="C1119" s="13" t="s">
        <v>653</v>
      </c>
      <c r="D1119" s="13" t="str">
        <f t="shared" si="16"/>
        <v>Error?</v>
      </c>
    </row>
    <row r="1120" spans="1:4" x14ac:dyDescent="0.2">
      <c r="A1120" s="54">
        <v>1059</v>
      </c>
      <c r="B1120" s="1222">
        <f>'Expenditures 15-22'!K49</f>
        <v>42829</v>
      </c>
      <c r="C1120" s="13" t="s">
        <v>653</v>
      </c>
      <c r="D1120" s="13" t="str">
        <f t="shared" si="16"/>
        <v>Error?</v>
      </c>
    </row>
    <row r="1121" spans="1:4" x14ac:dyDescent="0.2">
      <c r="A1121" s="54">
        <v>1060</v>
      </c>
      <c r="B1121" s="1222">
        <f>'Expenditures 15-22'!K50</f>
        <v>144035</v>
      </c>
      <c r="C1121" s="13" t="s">
        <v>653</v>
      </c>
      <c r="D1121" s="13" t="str">
        <f t="shared" si="16"/>
        <v>Error?</v>
      </c>
    </row>
    <row r="1122" spans="1:4" x14ac:dyDescent="0.2">
      <c r="A1122" s="54">
        <v>1061</v>
      </c>
      <c r="B1122" s="1222">
        <f>'Expenditures 15-22'!K53</f>
        <v>186864</v>
      </c>
      <c r="C1122" s="13" t="s">
        <v>653</v>
      </c>
      <c r="D1122" s="13" t="str">
        <f t="shared" si="16"/>
        <v>Error?</v>
      </c>
    </row>
    <row r="1123" spans="1:4" x14ac:dyDescent="0.2">
      <c r="A1123" s="54">
        <v>1062</v>
      </c>
      <c r="B1123" s="1222">
        <f>'Expenditures 15-22'!K55</f>
        <v>94405</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94405</v>
      </c>
      <c r="C1125" s="13" t="s">
        <v>653</v>
      </c>
      <c r="D1125" s="13" t="str">
        <f t="shared" si="16"/>
        <v>Error?</v>
      </c>
    </row>
    <row r="1126" spans="1:4" x14ac:dyDescent="0.2">
      <c r="A1126" s="54">
        <v>1065</v>
      </c>
      <c r="B1126" s="1222">
        <f>'Expenditures 15-22'!K59</f>
        <v>169028</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869190</v>
      </c>
      <c r="C1128" s="13" t="s">
        <v>653</v>
      </c>
      <c r="D1128" s="13" t="str">
        <f t="shared" si="16"/>
        <v>Error?</v>
      </c>
    </row>
    <row r="1129" spans="1:4" x14ac:dyDescent="0.2">
      <c r="A1129" s="54">
        <v>1068</v>
      </c>
      <c r="B1129" s="1222">
        <f>'Expenditures 15-22'!K62</f>
        <v>19645</v>
      </c>
      <c r="C1129" s="13" t="s">
        <v>653</v>
      </c>
      <c r="D1129" s="13" t="str">
        <f t="shared" si="16"/>
        <v>Error?</v>
      </c>
    </row>
    <row r="1130" spans="1:4" x14ac:dyDescent="0.2">
      <c r="A1130" s="54">
        <v>1069</v>
      </c>
      <c r="B1130" s="1222">
        <f>'Expenditures 15-22'!K63</f>
        <v>66804</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1124667</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1537109</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4700534</v>
      </c>
      <c r="C1152" s="13" t="s">
        <v>653</v>
      </c>
      <c r="D1152" s="13" t="str">
        <f t="shared" si="17"/>
        <v>Error?</v>
      </c>
    </row>
    <row r="1153" spans="1:4" x14ac:dyDescent="0.2">
      <c r="A1153" s="54">
        <v>1092</v>
      </c>
      <c r="B1153" s="1222">
        <f>'Expenditures 15-22'!K115</f>
        <v>536590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24000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24000</v>
      </c>
      <c r="C1547" s="13" t="s">
        <v>653</v>
      </c>
      <c r="D1547" s="13" t="str">
        <f t="shared" si="23"/>
        <v>Error?</v>
      </c>
    </row>
    <row r="1548" spans="1:4" x14ac:dyDescent="0.2">
      <c r="A1548" s="54">
        <v>1487</v>
      </c>
      <c r="B1548" s="1222">
        <f>'Expenditures 15-22'!G305</f>
        <v>24000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119</v>
      </c>
      <c r="D1552" s="13" t="str">
        <f t="shared" si="23"/>
        <v>Error?</v>
      </c>
    </row>
    <row r="1553" spans="1:4" x14ac:dyDescent="0.2">
      <c r="A1553" s="54">
        <v>1492</v>
      </c>
      <c r="B1553" s="1222">
        <f>'Expenditures 15-22'!H296</f>
        <v>119</v>
      </c>
      <c r="C1553" s="13" t="s">
        <v>653</v>
      </c>
      <c r="D1553" s="13" t="str">
        <f t="shared" si="23"/>
        <v>Error?</v>
      </c>
    </row>
    <row r="1554" spans="1:4" x14ac:dyDescent="0.2">
      <c r="A1554" s="54">
        <v>1493</v>
      </c>
      <c r="B1554" s="1222">
        <f>'Expenditures 15-22'!H305</f>
        <v>119</v>
      </c>
      <c r="C1554" s="13" t="s">
        <v>653</v>
      </c>
      <c r="D1554" s="13" t="str">
        <f t="shared" si="23"/>
        <v>Error?</v>
      </c>
    </row>
    <row r="1555" spans="1:4" x14ac:dyDescent="0.2">
      <c r="A1555" s="54">
        <v>1494</v>
      </c>
      <c r="B1555" s="1222">
        <f>'Expenditures 15-22'!K294</f>
        <v>24000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119</v>
      </c>
      <c r="C1558" s="13" t="s">
        <v>653</v>
      </c>
      <c r="D1558" s="13" t="str">
        <f t="shared" si="23"/>
        <v>Error?</v>
      </c>
    </row>
    <row r="1559" spans="1:4" x14ac:dyDescent="0.2">
      <c r="A1559" s="54">
        <v>1498</v>
      </c>
      <c r="B1559" s="1222">
        <f>'Expenditures 15-22'!K296</f>
        <v>24119</v>
      </c>
      <c r="C1559" s="13" t="s">
        <v>653</v>
      </c>
      <c r="D1559" s="13" t="str">
        <f t="shared" si="23"/>
        <v>Error?</v>
      </c>
    </row>
    <row r="1560" spans="1:4" x14ac:dyDescent="0.2">
      <c r="A1560" s="54">
        <v>1499</v>
      </c>
      <c r="B1560" s="1222">
        <f>'Expenditures 15-22'!K305</f>
        <v>24119</v>
      </c>
      <c r="C1560" s="13" t="s">
        <v>653</v>
      </c>
      <c r="D1560" s="13" t="str">
        <f t="shared" si="23"/>
        <v>Error?</v>
      </c>
    </row>
    <row r="1561" spans="1:4" x14ac:dyDescent="0.2">
      <c r="A1561" s="54">
        <v>1500</v>
      </c>
      <c r="B1561" s="1222">
        <f>'Expenditures 15-22'!K306</f>
        <v>-10406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1893586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2330176</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39682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29276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592951</v>
      </c>
      <c r="C1939" s="13" t="s">
        <v>653</v>
      </c>
      <c r="D1939" s="13" t="str">
        <f t="shared" si="29"/>
        <v>Error?</v>
      </c>
    </row>
    <row r="1940" spans="1:5" x14ac:dyDescent="0.2">
      <c r="A1940" s="54">
        <v>1879</v>
      </c>
      <c r="B1940" s="1222">
        <f>'Short-Term Long-Term Debt 25'!F49</f>
        <v>36943</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10851125</v>
      </c>
      <c r="D2009" s="13" t="str">
        <f t="shared" si="30"/>
        <v>Error?</v>
      </c>
    </row>
    <row r="2010" spans="1:4" x14ac:dyDescent="0.2">
      <c r="A2010" s="54">
        <v>1949</v>
      </c>
      <c r="B2010" s="1222">
        <f>'Cap Outlay Deprec 27'!C10</f>
        <v>294607</v>
      </c>
      <c r="D2010" s="13" t="str">
        <f t="shared" si="30"/>
        <v>Error?</v>
      </c>
    </row>
    <row r="2011" spans="1:4" x14ac:dyDescent="0.2">
      <c r="A2011" s="54">
        <v>1950</v>
      </c>
      <c r="B2011" s="1222">
        <f>'Cap Outlay Deprec 27'!C12</f>
        <v>2810906</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14256638</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72795</v>
      </c>
      <c r="D2015" s="13" t="str">
        <f t="shared" si="30"/>
        <v>Error?</v>
      </c>
    </row>
    <row r="2016" spans="1:4" x14ac:dyDescent="0.2">
      <c r="A2016" s="54">
        <v>1955</v>
      </c>
      <c r="B2016" s="1222">
        <f>'Cap Outlay Deprec 27'!D10</f>
        <v>32697</v>
      </c>
      <c r="D2016" s="13" t="str">
        <f t="shared" si="30"/>
        <v>Error?</v>
      </c>
    </row>
    <row r="2017" spans="1:4" x14ac:dyDescent="0.2">
      <c r="A2017" s="54">
        <v>1956</v>
      </c>
      <c r="B2017" s="1222">
        <f>'Cap Outlay Deprec 27'!D12</f>
        <v>79639</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185131</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10923920</v>
      </c>
      <c r="C2027" s="13" t="s">
        <v>653</v>
      </c>
      <c r="D2027" s="13" t="str">
        <f t="shared" si="30"/>
        <v>Error?</v>
      </c>
    </row>
    <row r="2028" spans="1:4" x14ac:dyDescent="0.2">
      <c r="A2028" s="54">
        <v>1967</v>
      </c>
      <c r="B2028" s="1222">
        <f>'Cap Outlay Deprec 27'!F10</f>
        <v>327304</v>
      </c>
      <c r="C2028" s="13" t="s">
        <v>653</v>
      </c>
      <c r="D2028" s="13" t="str">
        <f t="shared" si="30"/>
        <v>Error?</v>
      </c>
    </row>
    <row r="2029" spans="1:4" x14ac:dyDescent="0.2">
      <c r="A2029" s="54">
        <v>1968</v>
      </c>
      <c r="B2029" s="1222">
        <f>'Cap Outlay Deprec 27'!F12</f>
        <v>2890545</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14441769</v>
      </c>
      <c r="C2031" s="13" t="s">
        <v>653</v>
      </c>
      <c r="D2031" s="13" t="str">
        <f t="shared" si="30"/>
        <v>Error?</v>
      </c>
    </row>
    <row r="2032" spans="1:4" x14ac:dyDescent="0.2">
      <c r="A2032" s="82">
        <v>1971</v>
      </c>
      <c r="D2032" s="13" t="str">
        <f t="shared" si="30"/>
        <v>OK</v>
      </c>
    </row>
    <row r="2033" spans="1:4" x14ac:dyDescent="0.2">
      <c r="A2033" s="54">
        <v>1972</v>
      </c>
      <c r="B2033" s="1222">
        <f>'Cap Outlay Deprec 27'!H8</f>
        <v>9958299</v>
      </c>
      <c r="D2033" s="13" t="str">
        <f t="shared" si="30"/>
        <v>Error?</v>
      </c>
    </row>
    <row r="2034" spans="1:4" x14ac:dyDescent="0.2">
      <c r="A2034" s="54">
        <v>1973</v>
      </c>
      <c r="B2034" s="1222">
        <f>'Cap Outlay Deprec 27'!H10</f>
        <v>232239</v>
      </c>
      <c r="D2034" s="13" t="str">
        <f t="shared" si="30"/>
        <v>Error?</v>
      </c>
    </row>
    <row r="2035" spans="1:4" x14ac:dyDescent="0.2">
      <c r="A2035" s="54">
        <v>1974</v>
      </c>
      <c r="B2035" s="1222">
        <f>'Cap Outlay Deprec 27'!H12</f>
        <v>2438332</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12628870</v>
      </c>
      <c r="C2037" s="13" t="s">
        <v>653</v>
      </c>
      <c r="D2037" s="13" t="str">
        <f t="shared" si="30"/>
        <v>Error?</v>
      </c>
    </row>
    <row r="2038" spans="1:4" x14ac:dyDescent="0.2">
      <c r="A2038" s="82">
        <v>1977</v>
      </c>
      <c r="D2038" s="13" t="str">
        <f t="shared" si="30"/>
        <v>OK</v>
      </c>
    </row>
    <row r="2039" spans="1:4" x14ac:dyDescent="0.2">
      <c r="A2039" s="54">
        <v>1978</v>
      </c>
      <c r="B2039" s="1222">
        <f>'Cap Outlay Deprec 27'!I8</f>
        <v>167741</v>
      </c>
      <c r="D2039" s="13" t="str">
        <f t="shared" si="30"/>
        <v>Error?</v>
      </c>
    </row>
    <row r="2040" spans="1:4" x14ac:dyDescent="0.2">
      <c r="A2040" s="54">
        <v>1979</v>
      </c>
      <c r="B2040" s="1222">
        <f>'Cap Outlay Deprec 27'!I10</f>
        <v>5600</v>
      </c>
      <c r="D2040" s="13" t="str">
        <f t="shared" si="30"/>
        <v>Error?</v>
      </c>
    </row>
    <row r="2041" spans="1:4" x14ac:dyDescent="0.2">
      <c r="A2041" s="54">
        <v>1980</v>
      </c>
      <c r="B2041" s="1222">
        <f>'Cap Outlay Deprec 27'!I12</f>
        <v>87630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260971</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10126040</v>
      </c>
      <c r="C2051" s="13" t="s">
        <v>653</v>
      </c>
      <c r="D2051" s="13" t="str">
        <f t="shared" si="31"/>
        <v>Error?</v>
      </c>
    </row>
    <row r="2052" spans="1:4" x14ac:dyDescent="0.2">
      <c r="A2052" s="54">
        <v>1991</v>
      </c>
      <c r="B2052" s="1222">
        <f>'Cap Outlay Deprec 27'!K10</f>
        <v>237839</v>
      </c>
      <c r="C2052" s="13" t="s">
        <v>653</v>
      </c>
      <c r="D2052" s="13" t="str">
        <f t="shared" si="31"/>
        <v>Error?</v>
      </c>
    </row>
    <row r="2053" spans="1:4" x14ac:dyDescent="0.2">
      <c r="A2053" s="54">
        <v>1992</v>
      </c>
      <c r="B2053" s="1222">
        <f>'Cap Outlay Deprec 27'!K12</f>
        <v>2525962</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12889841</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797880</v>
      </c>
      <c r="C2057" s="13" t="s">
        <v>653</v>
      </c>
      <c r="D2057" s="13" t="str">
        <f t="shared" si="31"/>
        <v>Error?</v>
      </c>
    </row>
    <row r="2058" spans="1:4" x14ac:dyDescent="0.2">
      <c r="A2058" s="54">
        <v>1997</v>
      </c>
      <c r="B2058" s="1222">
        <f>'Cap Outlay Deprec 27'!L10</f>
        <v>89465</v>
      </c>
      <c r="C2058" s="13" t="s">
        <v>653</v>
      </c>
      <c r="D2058" s="13" t="str">
        <f t="shared" si="31"/>
        <v>Error?</v>
      </c>
    </row>
    <row r="2059" spans="1:4" x14ac:dyDescent="0.2">
      <c r="A2059" s="54">
        <v>1998</v>
      </c>
      <c r="B2059" s="1222">
        <f>'Cap Outlay Deprec 27'!L12</f>
        <v>364583</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1551928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4257033</v>
      </c>
      <c r="C2551" s="13" t="s">
        <v>653</v>
      </c>
      <c r="D2551" s="13" t="str">
        <f t="shared" si="38"/>
        <v>Error?</v>
      </c>
    </row>
    <row r="2552" spans="1:4" x14ac:dyDescent="0.2">
      <c r="A2552" s="82">
        <v>2491</v>
      </c>
      <c r="D2552" s="13" t="str">
        <f t="shared" si="38"/>
        <v>OK</v>
      </c>
    </row>
    <row r="2553" spans="1:4" x14ac:dyDescent="0.2">
      <c r="A2553" s="54">
        <v>2492</v>
      </c>
      <c r="B2553" s="1222">
        <f>'Acct Summary 7-8'!C6</f>
        <v>352893</v>
      </c>
      <c r="C2553" s="13" t="s">
        <v>653</v>
      </c>
      <c r="D2553" s="13" t="str">
        <f t="shared" si="38"/>
        <v>Error?</v>
      </c>
    </row>
    <row r="2554" spans="1:4" x14ac:dyDescent="0.2">
      <c r="A2554" s="54">
        <v>2493</v>
      </c>
      <c r="B2554" s="1222">
        <f>'Acct Summary 7-8'!C7</f>
        <v>0</v>
      </c>
      <c r="C2554" s="13" t="s">
        <v>653</v>
      </c>
      <c r="D2554" s="13" t="str">
        <f t="shared" si="38"/>
        <v>Error?</v>
      </c>
    </row>
    <row r="2555" spans="1:4" x14ac:dyDescent="0.2">
      <c r="A2555" s="54">
        <v>2494</v>
      </c>
      <c r="B2555" s="1222">
        <f>'Acct Summary 7-8'!C8</f>
        <v>5237124</v>
      </c>
      <c r="C2555" s="13" t="s">
        <v>653</v>
      </c>
      <c r="D2555" s="13" t="str">
        <f t="shared" si="38"/>
        <v>Error?</v>
      </c>
    </row>
    <row r="2556" spans="1:4" x14ac:dyDescent="0.2">
      <c r="A2556" s="54">
        <v>2495</v>
      </c>
      <c r="B2556" s="1222">
        <f>'Acct Summary 7-8'!C12</f>
        <v>3154167</v>
      </c>
      <c r="C2556" s="13" t="s">
        <v>653</v>
      </c>
      <c r="D2556" s="13" t="str">
        <f t="shared" si="38"/>
        <v>Error?</v>
      </c>
    </row>
    <row r="2557" spans="1:4" x14ac:dyDescent="0.2">
      <c r="A2557" s="54">
        <v>2496</v>
      </c>
      <c r="B2557" s="1222">
        <f>'Acct Summary 7-8'!C13</f>
        <v>1537109</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9258</v>
      </c>
      <c r="C2560" s="13" t="s">
        <v>653</v>
      </c>
      <c r="D2560" s="13" t="str">
        <f t="shared" si="39"/>
        <v>Error?</v>
      </c>
    </row>
    <row r="2561" spans="1:4" x14ac:dyDescent="0.2">
      <c r="A2561" s="54">
        <v>2500</v>
      </c>
      <c r="B2561" s="1222">
        <f>'Acct Summary 7-8'!C17</f>
        <v>4700534</v>
      </c>
      <c r="C2561" s="13" t="s">
        <v>653</v>
      </c>
      <c r="D2561" s="13" t="str">
        <f t="shared" si="39"/>
        <v>Error?</v>
      </c>
    </row>
    <row r="2562" spans="1:4" x14ac:dyDescent="0.2">
      <c r="A2562" s="54">
        <v>2501</v>
      </c>
      <c r="B2562" s="1222">
        <f>'Acct Summary 7-8'!C20</f>
        <v>536590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13713</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13713</v>
      </c>
      <c r="C2658" s="13" t="s">
        <v>653</v>
      </c>
      <c r="D2658" s="13" t="str">
        <f t="shared" si="40"/>
        <v>Error?</v>
      </c>
    </row>
    <row r="2659" spans="1:4" x14ac:dyDescent="0.2">
      <c r="A2659" s="54">
        <v>2598</v>
      </c>
      <c r="B2659" s="1222">
        <f>'Acct Summary 7-8'!H13</f>
        <v>24119</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24119</v>
      </c>
      <c r="C2661" s="13" t="s">
        <v>653</v>
      </c>
      <c r="D2661" s="13" t="str">
        <f t="shared" si="40"/>
        <v>Error?</v>
      </c>
    </row>
    <row r="2662" spans="1:4" x14ac:dyDescent="0.2">
      <c r="A2662" s="54">
        <v>2601</v>
      </c>
      <c r="B2662" s="1222">
        <f>'Acct Summary 7-8'!H20</f>
        <v>-10406</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23635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23635</v>
      </c>
      <c r="D2914" s="13" t="str">
        <f t="shared" si="44"/>
        <v>Error?</v>
      </c>
    </row>
    <row r="2915" spans="1:4" x14ac:dyDescent="0.2">
      <c r="A2915" s="82">
        <v>2854</v>
      </c>
      <c r="D2915" s="13" t="str">
        <f t="shared" si="44"/>
        <v>OK</v>
      </c>
    </row>
    <row r="2916" spans="1:4" x14ac:dyDescent="0.2">
      <c r="A2916" s="54">
        <v>2855</v>
      </c>
      <c r="B2916" s="1222">
        <f>'Assets-Liab 5-6'!L34</f>
        <v>23635</v>
      </c>
      <c r="C2916" s="13" t="s">
        <v>653</v>
      </c>
      <c r="D2916" s="13" t="str">
        <f t="shared" si="44"/>
        <v>Error?</v>
      </c>
    </row>
    <row r="2917" spans="1:4" x14ac:dyDescent="0.2">
      <c r="A2917" s="54">
        <v>2856</v>
      </c>
      <c r="B2917" s="1222">
        <f>'Assets-Liab 5-6'!L41</f>
        <v>23635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22225</v>
      </c>
      <c r="D3055" s="13" t="str">
        <f t="shared" si="46"/>
        <v>Error?</v>
      </c>
    </row>
    <row r="3056" spans="1:4" x14ac:dyDescent="0.2">
      <c r="A3056" s="54">
        <v>2995</v>
      </c>
      <c r="B3056" s="1222">
        <f>'Expenditures 15-22'!D10</f>
        <v>4175</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258</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26658</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100000</v>
      </c>
      <c r="D3230" s="13" t="str">
        <f t="shared" si="49"/>
        <v>Error?</v>
      </c>
    </row>
    <row r="3231" spans="1:4" x14ac:dyDescent="0.2">
      <c r="A3231" s="54">
        <v>3170</v>
      </c>
      <c r="B3231" s="1222">
        <f>'Acct Summary 7-8'!C76</f>
        <v>100000</v>
      </c>
      <c r="C3231" s="13" t="s">
        <v>653</v>
      </c>
      <c r="D3231" s="13" t="str">
        <f t="shared" si="49"/>
        <v>Error?</v>
      </c>
    </row>
    <row r="3232" spans="1:4" x14ac:dyDescent="0.2">
      <c r="A3232" s="54">
        <v>3171</v>
      </c>
      <c r="B3232" s="1222">
        <f>'Acct Summary 7-8'!C77</f>
        <v>-100000</v>
      </c>
      <c r="C3232" s="13" t="s">
        <v>653</v>
      </c>
      <c r="D3232" s="13" t="str">
        <f t="shared" si="49"/>
        <v>Error?</v>
      </c>
    </row>
    <row r="3233" spans="1:4" x14ac:dyDescent="0.2">
      <c r="A3233" s="54">
        <v>3172</v>
      </c>
      <c r="B3233" s="1222">
        <f>'Acct Summary 7-8'!C78</f>
        <v>436590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-10406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627198</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2088685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29276</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23635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1046376</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6283500</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13713</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1046376</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5746910</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24119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461955</v>
      </c>
      <c r="C4171" s="13" t="s">
        <v>653</v>
      </c>
      <c r="D4171" s="13" t="str">
        <f t="shared" si="64"/>
        <v>Error?</v>
      </c>
    </row>
    <row r="4172" spans="1:4" x14ac:dyDescent="0.2">
      <c r="A4172" s="54">
        <v>4111</v>
      </c>
      <c r="B4172" s="1222">
        <f>'Short-Term Long-Term Debt 25'!J49</f>
        <v>461955</v>
      </c>
      <c r="C4172" s="13" t="s">
        <v>653</v>
      </c>
      <c r="D4172" s="13" t="str">
        <f t="shared" si="64"/>
        <v>Error?</v>
      </c>
    </row>
    <row r="4173" spans="1:4" x14ac:dyDescent="0.2">
      <c r="A4173" s="54">
        <v>4112</v>
      </c>
      <c r="B4173" s="1222">
        <f>'Short-Term Long-Term Debt 25'!H49</f>
        <v>167939</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2330176</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6635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461955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22227</v>
      </c>
      <c r="D5078" s="13" t="str">
        <f t="shared" si="78"/>
        <v>Error?</v>
      </c>
    </row>
    <row r="5079" spans="1:4" x14ac:dyDescent="0.2">
      <c r="A5079" s="54">
        <v>5018</v>
      </c>
      <c r="B5079" s="1222">
        <f>'Revenues 9-14'!C29</f>
        <v>2341269</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1280866</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3644362</v>
      </c>
      <c r="C5087" s="13" t="s">
        <v>653</v>
      </c>
      <c r="D5087" s="13" t="str">
        <f t="shared" si="78"/>
        <v>Error?</v>
      </c>
    </row>
    <row r="5088" spans="1:4" x14ac:dyDescent="0.2">
      <c r="A5088" s="54">
        <v>5027</v>
      </c>
      <c r="B5088" s="1222">
        <f>'Revenues 9-14'!C65</f>
        <v>2031</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2031</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78877</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78877</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237383</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237383</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94500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94500</v>
      </c>
      <c r="C5112" s="13" t="s">
        <v>653</v>
      </c>
      <c r="D5112" s="13" t="str">
        <f t="shared" si="78"/>
        <v>Error?</v>
      </c>
    </row>
    <row r="5113" spans="1:4" x14ac:dyDescent="0.2">
      <c r="A5113" s="54">
        <v>5052</v>
      </c>
      <c r="B5113" s="1222">
        <f>'Revenues 9-14'!C95</f>
        <v>169676</v>
      </c>
      <c r="D5113" s="13" t="str">
        <f t="shared" si="78"/>
        <v>Error?</v>
      </c>
    </row>
    <row r="5114" spans="1:4" x14ac:dyDescent="0.2">
      <c r="A5114" s="54">
        <v>5053</v>
      </c>
      <c r="B5114" s="1222">
        <f>'Revenues 9-14'!C96</f>
        <v>1000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1258</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21311</v>
      </c>
      <c r="D5119" s="13" t="str">
        <f t="shared" ref="D5119:D5182" si="79">IF(ISBLANK(B5119),"OK",IF(A5119-B5119=0,"OK","Error?"))</f>
        <v>Error?</v>
      </c>
    </row>
    <row r="5120" spans="1:4" x14ac:dyDescent="0.2">
      <c r="A5120" s="54">
        <v>5059</v>
      </c>
      <c r="B5120" s="1222">
        <f>'Revenues 9-14'!C108</f>
        <v>199880</v>
      </c>
      <c r="C5120" s="13" t="s">
        <v>653</v>
      </c>
      <c r="D5120" s="13" t="str">
        <f t="shared" si="79"/>
        <v>Error?</v>
      </c>
    </row>
    <row r="5121" spans="1:4" x14ac:dyDescent="0.2">
      <c r="A5121" s="54">
        <v>5060</v>
      </c>
      <c r="B5121" s="1222">
        <f>'Revenues 9-14'!C109</f>
        <v>4257033</v>
      </c>
      <c r="C5121" s="13" t="s">
        <v>653</v>
      </c>
      <c r="D5121" s="13" t="str">
        <f t="shared" si="79"/>
        <v>Error?</v>
      </c>
    </row>
    <row r="5122" spans="1:4" x14ac:dyDescent="0.2">
      <c r="A5122" s="54">
        <v>5061</v>
      </c>
      <c r="B5122" s="1222">
        <f>'Revenues 9-14'!C111</f>
        <v>483160</v>
      </c>
      <c r="D5122" s="13" t="str">
        <f t="shared" si="79"/>
        <v>Error?</v>
      </c>
    </row>
    <row r="5123" spans="1:4" x14ac:dyDescent="0.2">
      <c r="A5123" s="54">
        <v>5062</v>
      </c>
      <c r="B5123" s="1222">
        <f>'Revenues 9-14'!C112</f>
        <v>144038</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627198</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1305</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347000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4588</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4588</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352893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352893</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653</v>
      </c>
      <c r="D5326" s="13" t="str">
        <f t="shared" si="82"/>
        <v>Error?</v>
      </c>
    </row>
    <row r="5327" spans="1:4" x14ac:dyDescent="0.2">
      <c r="A5327" s="54">
        <v>5266</v>
      </c>
      <c r="B5327" s="1222">
        <f>'Revenues 9-14'!C275</f>
        <v>5237124</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3</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3</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13710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13713</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13713</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530307</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8409</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7080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137304</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148216</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436590</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-10406</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0.18736352962179681</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f>'Acct Summary 7-8'!H83</f>
        <v>-0.3554447328870064</v>
      </c>
      <c r="D6281" s="13" t="str">
        <f t="shared" si="97"/>
        <v>Error?</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1305</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11911</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11911</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630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630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1260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725</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1985</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2615</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9258</v>
      </c>
      <c r="D7016" s="13" t="str">
        <f t="shared" si="108"/>
        <v>Error?</v>
      </c>
    </row>
    <row r="7017" spans="1:4" x14ac:dyDescent="0.2">
      <c r="A7017">
        <v>6956</v>
      </c>
      <c r="B7017" s="1222">
        <f>'Expenditures 15-22'!K111</f>
        <v>9258</v>
      </c>
      <c r="D7017" s="13" t="str">
        <f t="shared" si="108"/>
        <v>Error?</v>
      </c>
    </row>
    <row r="7018" spans="1:4" x14ac:dyDescent="0.2">
      <c r="A7018">
        <v>6957</v>
      </c>
      <c r="B7018" s="1222">
        <f>'Expenditures 15-22'!H112</f>
        <v>9258</v>
      </c>
      <c r="D7018" s="13" t="str">
        <f t="shared" si="108"/>
        <v>Error?</v>
      </c>
    </row>
    <row r="7019" spans="1:4" x14ac:dyDescent="0.2">
      <c r="A7019">
        <v>6958</v>
      </c>
      <c r="B7019" s="1222">
        <f>'Expenditures 15-22'!K112</f>
        <v>9258</v>
      </c>
      <c r="D7019" s="13" t="str">
        <f t="shared" si="108"/>
        <v>Error?</v>
      </c>
    </row>
    <row r="7020" spans="1:4" x14ac:dyDescent="0.2">
      <c r="A7020">
        <v>6959</v>
      </c>
      <c r="B7020" s="1222">
        <f>'Expenditures 15-22'!I114</f>
        <v>14526</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300000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300000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300000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14526</v>
      </c>
      <c r="D7624" s="13" t="str">
        <f t="shared" si="124"/>
        <v>Error?</v>
      </c>
      <c r="E7624" s="13" t="s">
        <v>20</v>
      </c>
    </row>
    <row r="7625" spans="1:5" x14ac:dyDescent="0.2">
      <c r="A7625">
        <f t="shared" si="123"/>
        <v>7564</v>
      </c>
      <c r="B7625" s="1222">
        <f>'Cap Outlay Deprec 27'!I17</f>
        <v>1452.6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262423.59999999998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13710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2289</v>
      </c>
      <c r="D7759" s="13" t="str">
        <f t="shared" si="127"/>
        <v>Error?</v>
      </c>
      <c r="E7759" s="23" t="s">
        <v>1592</v>
      </c>
    </row>
    <row r="7760" spans="1:6" x14ac:dyDescent="0.2">
      <c r="A7760">
        <v>7699</v>
      </c>
      <c r="B7760" s="1222">
        <f>'Aud Quest 2'!J90</f>
        <v>2289</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elements/1.1/"/>
    <ds:schemaRef ds:uri="http://purl.org/dc/terms/"/>
    <ds:schemaRef ds:uri="d21dc803-237d-4c68-8692-8d731fd29118"/>
    <ds:schemaRef ds:uri="6ce3111e-7420-4802-b50a-75d4e9a0b980"/>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4d435f69-8686-490b-bd6d-b153bf22ab5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SSPAF (2)</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2017-10-18T21:13:59Z</cp:lastPrinted>
  <dcterms:created xsi:type="dcterms:W3CDTF">2003-10-29T19:06:34Z</dcterms:created>
  <dcterms:modified xsi:type="dcterms:W3CDTF">2017-11-07T16:26:14Z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